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 - PROJETOS EM ESTUDO\EB GASPAR DA COSTA MORAES\3- ARQUIVOS EDITAVEIS\"/>
    </mc:Choice>
  </mc:AlternateContent>
  <xr:revisionPtr revIDLastSave="0" documentId="13_ncr:1_{0DA1B212-5F83-4B92-BE87-378244A14621}" xr6:coauthVersionLast="47" xr6:coauthVersionMax="47" xr10:uidLastSave="{00000000-0000-0000-0000-000000000000}"/>
  <bookViews>
    <workbookView xWindow="-24120" yWindow="-120" windowWidth="24240" windowHeight="13020" activeTab="1" xr2:uid="{00000000-000D-0000-FFFF-FFFF00000000}"/>
  </bookViews>
  <sheets>
    <sheet name="ORÇAMENTO SINTÉTICO" sheetId="1" r:id="rId1"/>
    <sheet name="CRONOGRAMA" sheetId="5" r:id="rId2"/>
    <sheet name="LEVANTAMENTO " sheetId="3" r:id="rId3"/>
    <sheet name="PESQUISA DE MERCADO" sheetId="4" r:id="rId4"/>
  </sheets>
  <definedNames>
    <definedName name="_xlnm.Print_Area" localSheetId="1">CRONOGRAMA!$A$1:$Z$38</definedName>
    <definedName name="_xlnm.Print_Area" localSheetId="0">'ORÇAMENTO SINTÉTICO'!$A$1:$J$556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93" i="1" l="1"/>
  <c r="I332" i="1"/>
  <c r="H333" i="1"/>
  <c r="I333" i="1" s="1"/>
  <c r="C346" i="3"/>
  <c r="H540" i="1"/>
  <c r="I540" i="1" s="1"/>
  <c r="H541" i="1"/>
  <c r="I541" i="1" s="1"/>
  <c r="H539" i="1"/>
  <c r="I539" i="1" s="1"/>
  <c r="Y27" i="5" l="1"/>
  <c r="Y14" i="5"/>
  <c r="Y10" i="5"/>
  <c r="Y11" i="5"/>
  <c r="Y12" i="5"/>
  <c r="Y13" i="5"/>
  <c r="Y15" i="5"/>
  <c r="Y16" i="5"/>
  <c r="Y17" i="5"/>
  <c r="Y18" i="5"/>
  <c r="Y19" i="5"/>
  <c r="Y20" i="5"/>
  <c r="Y21" i="5"/>
  <c r="Y22" i="5"/>
  <c r="Y23" i="5"/>
  <c r="Y24" i="5"/>
  <c r="Y25" i="5"/>
  <c r="Y26" i="5"/>
  <c r="Y28" i="5"/>
  <c r="Y9" i="5"/>
  <c r="W33" i="5"/>
  <c r="U33" i="5"/>
  <c r="S33" i="5"/>
  <c r="Q33" i="5"/>
  <c r="O33" i="5"/>
  <c r="M33" i="5"/>
  <c r="K33" i="5"/>
  <c r="I33" i="5"/>
  <c r="G33" i="5"/>
  <c r="E33" i="5"/>
  <c r="E6" i="4"/>
  <c r="E5" i="4"/>
  <c r="E4" i="4"/>
  <c r="C380" i="3"/>
  <c r="E380" i="3" s="1"/>
  <c r="F374" i="3"/>
  <c r="G374" i="3" s="1"/>
  <c r="F371" i="3"/>
  <c r="C365" i="3"/>
  <c r="C362" i="3"/>
  <c r="C361" i="3"/>
  <c r="C358" i="3"/>
  <c r="C355" i="3"/>
  <c r="C350" i="3"/>
  <c r="C349" i="3"/>
  <c r="C351" i="3" s="1"/>
  <c r="C333" i="3"/>
  <c r="C332" i="3"/>
  <c r="C330" i="3"/>
  <c r="C329" i="3"/>
  <c r="C328" i="3"/>
  <c r="C324" i="3"/>
  <c r="C336" i="3" s="1"/>
  <c r="C321" i="3"/>
  <c r="C318" i="3"/>
  <c r="C315" i="3"/>
  <c r="C313" i="3"/>
  <c r="C306" i="3"/>
  <c r="C305" i="3"/>
  <c r="C307" i="3" s="1"/>
  <c r="C304" i="3"/>
  <c r="C303" i="3"/>
  <c r="C302" i="3"/>
  <c r="E300" i="3"/>
  <c r="E299" i="3"/>
  <c r="E298" i="3"/>
  <c r="E297" i="3"/>
  <c r="E296" i="3"/>
  <c r="E295" i="3"/>
  <c r="E294" i="3"/>
  <c r="E293" i="3"/>
  <c r="E292" i="3"/>
  <c r="E291" i="3"/>
  <c r="E290" i="3"/>
  <c r="F288" i="3"/>
  <c r="E288" i="3"/>
  <c r="E287" i="3"/>
  <c r="E286" i="3"/>
  <c r="E285" i="3"/>
  <c r="E284" i="3"/>
  <c r="C282" i="3"/>
  <c r="C280" i="3"/>
  <c r="C279" i="3"/>
  <c r="E275" i="3"/>
  <c r="C275" i="3" s="1"/>
  <c r="C272" i="3"/>
  <c r="C271" i="3"/>
  <c r="C269" i="3"/>
  <c r="C268" i="3"/>
  <c r="C264" i="3"/>
  <c r="C261" i="3"/>
  <c r="C260" i="3"/>
  <c r="C259" i="3"/>
  <c r="C103" i="3" s="1"/>
  <c r="C254" i="3"/>
  <c r="C255" i="3" s="1"/>
  <c r="C247" i="3"/>
  <c r="C244" i="3"/>
  <c r="C239" i="3"/>
  <c r="C238" i="3"/>
  <c r="C237" i="3"/>
  <c r="C240" i="3" s="1"/>
  <c r="C234" i="3"/>
  <c r="C231" i="3"/>
  <c r="C367" i="3" s="1"/>
  <c r="C228" i="3"/>
  <c r="C227" i="3"/>
  <c r="C226" i="3"/>
  <c r="C225" i="3"/>
  <c r="M224" i="3"/>
  <c r="C224" i="3"/>
  <c r="M223" i="3"/>
  <c r="L223" i="3"/>
  <c r="C223" i="3"/>
  <c r="L222" i="3"/>
  <c r="C221" i="3"/>
  <c r="M220" i="3"/>
  <c r="M221" i="3" s="1"/>
  <c r="M222" i="3" s="1"/>
  <c r="C220" i="3"/>
  <c r="C219" i="3"/>
  <c r="C218" i="3"/>
  <c r="C217" i="3"/>
  <c r="C216" i="3"/>
  <c r="C215" i="3"/>
  <c r="C214" i="3"/>
  <c r="C213" i="3"/>
  <c r="C212" i="3"/>
  <c r="C210" i="3"/>
  <c r="C209" i="3"/>
  <c r="C208" i="3"/>
  <c r="C202" i="3"/>
  <c r="C190" i="3"/>
  <c r="P189" i="3"/>
  <c r="Q189" i="3" s="1"/>
  <c r="C207" i="3" s="1"/>
  <c r="C189" i="3"/>
  <c r="E188" i="3"/>
  <c r="E186" i="3"/>
  <c r="P185" i="3"/>
  <c r="C327" i="3" s="1"/>
  <c r="C335" i="3" s="1"/>
  <c r="P184" i="3"/>
  <c r="Q184" i="3" s="1"/>
  <c r="E184" i="3"/>
  <c r="P183" i="3"/>
  <c r="Q183" i="3" s="1"/>
  <c r="C206" i="3" s="1"/>
  <c r="P182" i="3"/>
  <c r="Q182" i="3" s="1"/>
  <c r="C182" i="3"/>
  <c r="Q181" i="3"/>
  <c r="C204" i="3" s="1"/>
  <c r="P181" i="3"/>
  <c r="C181" i="3"/>
  <c r="P180" i="3"/>
  <c r="Q180" i="3" s="1"/>
  <c r="C180" i="3"/>
  <c r="Q177" i="3"/>
  <c r="P177" i="3"/>
  <c r="C177" i="3"/>
  <c r="P176" i="3"/>
  <c r="Q176" i="3" s="1"/>
  <c r="Q175" i="3"/>
  <c r="P175" i="3"/>
  <c r="C175" i="3"/>
  <c r="P174" i="3"/>
  <c r="Q174" i="3" s="1"/>
  <c r="C203" i="3" s="1"/>
  <c r="P172" i="3"/>
  <c r="C326" i="3" s="1"/>
  <c r="C334" i="3" s="1"/>
  <c r="Q171" i="3"/>
  <c r="P171" i="3"/>
  <c r="P170" i="3"/>
  <c r="C311" i="3" s="1"/>
  <c r="P169" i="3"/>
  <c r="Q169" i="3" s="1"/>
  <c r="Q168" i="3"/>
  <c r="C192" i="3" s="1"/>
  <c r="P168" i="3"/>
  <c r="P167" i="3"/>
  <c r="Q167" i="3" s="1"/>
  <c r="C195" i="3" s="1"/>
  <c r="C167" i="3"/>
  <c r="Q166" i="3"/>
  <c r="C193" i="3" s="1"/>
  <c r="P166" i="3"/>
  <c r="C166" i="3"/>
  <c r="P165" i="3"/>
  <c r="Q165" i="3" s="1"/>
  <c r="C165" i="3"/>
  <c r="C168" i="3" s="1"/>
  <c r="Q164" i="3"/>
  <c r="P164" i="3"/>
  <c r="P162" i="3"/>
  <c r="Q162" i="3" s="1"/>
  <c r="P161" i="3"/>
  <c r="Q161" i="3" s="1"/>
  <c r="Q160" i="3"/>
  <c r="XFD160" i="3" s="1"/>
  <c r="P160" i="3"/>
  <c r="C159" i="3"/>
  <c r="C157" i="3"/>
  <c r="P156" i="3"/>
  <c r="Q156" i="3" s="1"/>
  <c r="C156" i="3"/>
  <c r="C155" i="3"/>
  <c r="P154" i="3"/>
  <c r="Q154" i="3" s="1"/>
  <c r="C154" i="3"/>
  <c r="P153" i="3"/>
  <c r="Q153" i="3" s="1"/>
  <c r="C153" i="3"/>
  <c r="P152" i="3"/>
  <c r="Q152" i="3" s="1"/>
  <c r="C152" i="3"/>
  <c r="C151" i="3"/>
  <c r="Q150" i="3"/>
  <c r="P150" i="3"/>
  <c r="C150" i="3"/>
  <c r="P149" i="3"/>
  <c r="Q149" i="3" s="1"/>
  <c r="Q148" i="3"/>
  <c r="P148" i="3"/>
  <c r="P147" i="3"/>
  <c r="Q147" i="3" s="1"/>
  <c r="C146" i="3"/>
  <c r="Q145" i="3"/>
  <c r="P145" i="3"/>
  <c r="C145" i="3"/>
  <c r="P144" i="3"/>
  <c r="Q144" i="3" s="1"/>
  <c r="C144" i="3"/>
  <c r="Q143" i="3"/>
  <c r="P143" i="3"/>
  <c r="C142" i="3"/>
  <c r="P141" i="3"/>
  <c r="Q141" i="3" s="1"/>
  <c r="C141" i="3"/>
  <c r="Q140" i="3"/>
  <c r="P140" i="3"/>
  <c r="C139" i="3"/>
  <c r="P138" i="3"/>
  <c r="Q138" i="3" s="1"/>
  <c r="C138" i="3"/>
  <c r="Q137" i="3"/>
  <c r="P137" i="3"/>
  <c r="C137" i="3"/>
  <c r="P136" i="3"/>
  <c r="Q136" i="3" s="1"/>
  <c r="C136" i="3"/>
  <c r="C135" i="3"/>
  <c r="C134" i="3"/>
  <c r="P133" i="3"/>
  <c r="Q133" i="3" s="1"/>
  <c r="C133" i="3"/>
  <c r="P132" i="3"/>
  <c r="Q132" i="3" s="1"/>
  <c r="C132" i="3"/>
  <c r="C131" i="3"/>
  <c r="C130" i="3"/>
  <c r="P129" i="3"/>
  <c r="C211" i="3" s="1"/>
  <c r="C129" i="3"/>
  <c r="C128" i="3"/>
  <c r="C127" i="3"/>
  <c r="P126" i="3"/>
  <c r="Q126" i="3" s="1"/>
  <c r="H126" i="3"/>
  <c r="F126" i="3"/>
  <c r="E126" i="3"/>
  <c r="C126" i="3"/>
  <c r="P125" i="3"/>
  <c r="C317" i="3" s="1"/>
  <c r="C125" i="3"/>
  <c r="Q124" i="3"/>
  <c r="C194" i="3" s="1"/>
  <c r="P124" i="3"/>
  <c r="P123" i="3"/>
  <c r="Q123" i="3" s="1"/>
  <c r="C123" i="3"/>
  <c r="P122" i="3"/>
  <c r="Q122" i="3" s="1"/>
  <c r="C122" i="3"/>
  <c r="C121" i="3"/>
  <c r="C120" i="3"/>
  <c r="C119" i="3"/>
  <c r="C118" i="3"/>
  <c r="C117" i="3"/>
  <c r="C116" i="3"/>
  <c r="C115" i="3"/>
  <c r="C114" i="3"/>
  <c r="C112" i="3"/>
  <c r="C111" i="3"/>
  <c r="C110" i="3"/>
  <c r="C106" i="3"/>
  <c r="C105" i="3"/>
  <c r="C104" i="3"/>
  <c r="C107" i="3" s="1"/>
  <c r="C99" i="3"/>
  <c r="C98" i="3"/>
  <c r="C97" i="3"/>
  <c r="C96" i="3"/>
  <c r="C94" i="3"/>
  <c r="C93" i="3"/>
  <c r="C92" i="3"/>
  <c r="C91" i="3"/>
  <c r="C90" i="3"/>
  <c r="C87" i="3"/>
  <c r="C86" i="3"/>
  <c r="C85" i="3"/>
  <c r="C84" i="3"/>
  <c r="C82" i="3"/>
  <c r="C80" i="3"/>
  <c r="C77" i="3"/>
  <c r="C76" i="3"/>
  <c r="C75" i="3"/>
  <c r="C74" i="3"/>
  <c r="C73" i="3"/>
  <c r="C69" i="3"/>
  <c r="C68" i="3"/>
  <c r="C67" i="3"/>
  <c r="C66" i="3"/>
  <c r="C62" i="3"/>
  <c r="C61" i="3"/>
  <c r="C60" i="3"/>
  <c r="C59" i="3"/>
  <c r="C56" i="3"/>
  <c r="C53" i="3"/>
  <c r="C52" i="3"/>
  <c r="C51" i="3"/>
  <c r="C100" i="3" s="1"/>
  <c r="C50" i="3"/>
  <c r="C46" i="3"/>
  <c r="C95" i="3" s="1"/>
  <c r="C44" i="3"/>
  <c r="C40" i="3"/>
  <c r="C89" i="3" s="1"/>
  <c r="C39" i="3"/>
  <c r="C88" i="3" s="1"/>
  <c r="C38" i="3"/>
  <c r="C34" i="3"/>
  <c r="C33" i="3"/>
  <c r="C31" i="3"/>
  <c r="C30" i="3"/>
  <c r="C83" i="3" s="1"/>
  <c r="C28" i="3"/>
  <c r="C81" i="3" s="1"/>
  <c r="C26" i="3"/>
  <c r="C79" i="3" s="1"/>
  <c r="C25" i="3"/>
  <c r="C78" i="3" s="1"/>
  <c r="C22" i="3"/>
  <c r="C21" i="3"/>
  <c r="C19" i="3"/>
  <c r="C72" i="3" s="1"/>
  <c r="C18" i="3"/>
  <c r="C71" i="3" s="1"/>
  <c r="C17" i="3"/>
  <c r="C70" i="3" s="1"/>
  <c r="C16" i="3"/>
  <c r="C15" i="3"/>
  <c r="C14" i="3"/>
  <c r="C12" i="3"/>
  <c r="C65" i="3" s="1"/>
  <c r="C11" i="3"/>
  <c r="C64" i="3" s="1"/>
  <c r="C10" i="3"/>
  <c r="C63" i="3" s="1"/>
  <c r="C9" i="3"/>
  <c r="H8" i="3" s="1"/>
  <c r="C3" i="3"/>
  <c r="H372" i="1"/>
  <c r="I372" i="1" s="1"/>
  <c r="C109" i="3" l="1"/>
  <c r="C108" i="3"/>
  <c r="C343" i="3"/>
  <c r="C101" i="3"/>
  <c r="C337" i="3"/>
  <c r="C205" i="3"/>
  <c r="C149" i="3"/>
  <c r="C312" i="3"/>
  <c r="C325" i="3"/>
  <c r="C341" i="3" s="1"/>
  <c r="Q172" i="3"/>
  <c r="C347" i="3"/>
  <c r="C348" i="3"/>
  <c r="Q125" i="3"/>
  <c r="C164" i="3"/>
  <c r="Q185" i="3"/>
  <c r="C309" i="3"/>
  <c r="C319" i="3" s="1"/>
  <c r="C322" i="3"/>
  <c r="C342" i="3" s="1"/>
  <c r="D377" i="3"/>
  <c r="E377" i="3" s="1"/>
  <c r="C381" i="3" s="1"/>
  <c r="E381" i="3" s="1"/>
  <c r="E382" i="3" s="1"/>
  <c r="C331" i="3" s="1"/>
  <c r="C148" i="3"/>
  <c r="C161" i="3" s="1"/>
  <c r="C162" i="3" s="1"/>
  <c r="C310" i="3"/>
  <c r="C316" i="3"/>
  <c r="C323" i="3"/>
  <c r="F385" i="3"/>
  <c r="Q129" i="3"/>
  <c r="C163" i="3"/>
  <c r="C314" i="3"/>
  <c r="C344" i="3" s="1"/>
  <c r="Q170" i="3"/>
  <c r="D388" i="3" l="1"/>
  <c r="F388" i="3" s="1"/>
  <c r="G385" i="3"/>
  <c r="C338" i="3"/>
  <c r="C340" i="3" s="1"/>
  <c r="H552" i="1" l="1"/>
  <c r="I552" i="1" s="1"/>
  <c r="H550" i="1"/>
  <c r="I550" i="1" s="1"/>
  <c r="H548" i="1"/>
  <c r="I548" i="1" s="1"/>
  <c r="H547" i="1"/>
  <c r="I547" i="1" s="1"/>
  <c r="H546" i="1"/>
  <c r="I546" i="1" s="1"/>
  <c r="H545" i="1"/>
  <c r="I545" i="1" s="1"/>
  <c r="H544" i="1"/>
  <c r="I544" i="1" s="1"/>
  <c r="H543" i="1"/>
  <c r="I543" i="1" s="1"/>
  <c r="H538" i="1"/>
  <c r="I538" i="1" s="1"/>
  <c r="H536" i="1"/>
  <c r="I536" i="1" s="1"/>
  <c r="H534" i="1"/>
  <c r="I534" i="1" s="1"/>
  <c r="H532" i="1"/>
  <c r="I532" i="1" s="1"/>
  <c r="H531" i="1"/>
  <c r="I531" i="1" s="1"/>
  <c r="H530" i="1"/>
  <c r="I530" i="1" s="1"/>
  <c r="H527" i="1"/>
  <c r="I527" i="1" s="1"/>
  <c r="I526" i="1" s="1"/>
  <c r="H525" i="1"/>
  <c r="I525" i="1" s="1"/>
  <c r="I524" i="1" s="1"/>
  <c r="H523" i="1"/>
  <c r="I523" i="1" s="1"/>
  <c r="H522" i="1"/>
  <c r="I522" i="1" s="1"/>
  <c r="H521" i="1"/>
  <c r="I521" i="1" s="1"/>
  <c r="H520" i="1"/>
  <c r="I520" i="1" s="1"/>
  <c r="H519" i="1"/>
  <c r="I519" i="1" s="1"/>
  <c r="H517" i="1"/>
  <c r="I517" i="1" s="1"/>
  <c r="H516" i="1"/>
  <c r="I516" i="1" s="1"/>
  <c r="H515" i="1"/>
  <c r="I515" i="1" s="1"/>
  <c r="H514" i="1"/>
  <c r="I514" i="1" s="1"/>
  <c r="H513" i="1"/>
  <c r="I513" i="1" s="1"/>
  <c r="H512" i="1"/>
  <c r="I512" i="1" s="1"/>
  <c r="H511" i="1"/>
  <c r="I511" i="1" s="1"/>
  <c r="H510" i="1"/>
  <c r="I510" i="1" s="1"/>
  <c r="H507" i="1"/>
  <c r="I507" i="1" s="1"/>
  <c r="H506" i="1"/>
  <c r="I506" i="1" s="1"/>
  <c r="H505" i="1"/>
  <c r="I505" i="1" s="1"/>
  <c r="H504" i="1"/>
  <c r="I504" i="1" s="1"/>
  <c r="H503" i="1"/>
  <c r="I503" i="1" s="1"/>
  <c r="H502" i="1"/>
  <c r="I502" i="1" s="1"/>
  <c r="H501" i="1"/>
  <c r="I501" i="1" s="1"/>
  <c r="H499" i="1"/>
  <c r="I499" i="1" s="1"/>
  <c r="H498" i="1"/>
  <c r="I498" i="1" s="1"/>
  <c r="H496" i="1"/>
  <c r="I496" i="1" s="1"/>
  <c r="H495" i="1"/>
  <c r="I495" i="1" s="1"/>
  <c r="H494" i="1"/>
  <c r="I494" i="1" s="1"/>
  <c r="H493" i="1"/>
  <c r="I493" i="1" s="1"/>
  <c r="H492" i="1"/>
  <c r="I492" i="1" s="1"/>
  <c r="H491" i="1"/>
  <c r="I491" i="1" s="1"/>
  <c r="H490" i="1"/>
  <c r="I490" i="1" s="1"/>
  <c r="H489" i="1"/>
  <c r="I489" i="1" s="1"/>
  <c r="H487" i="1"/>
  <c r="I487" i="1" s="1"/>
  <c r="H486" i="1"/>
  <c r="I486" i="1" s="1"/>
  <c r="H485" i="1"/>
  <c r="I485" i="1" s="1"/>
  <c r="H483" i="1"/>
  <c r="I483" i="1" s="1"/>
  <c r="H482" i="1"/>
  <c r="I482" i="1" s="1"/>
  <c r="H481" i="1"/>
  <c r="I481" i="1" s="1"/>
  <c r="H480" i="1"/>
  <c r="I480" i="1" s="1"/>
  <c r="H479" i="1"/>
  <c r="I479" i="1" s="1"/>
  <c r="H478" i="1"/>
  <c r="I478" i="1" s="1"/>
  <c r="H475" i="1"/>
  <c r="I475" i="1" s="1"/>
  <c r="H474" i="1"/>
  <c r="I474" i="1" s="1"/>
  <c r="H473" i="1"/>
  <c r="I473" i="1" s="1"/>
  <c r="H472" i="1"/>
  <c r="I472" i="1" s="1"/>
  <c r="H471" i="1"/>
  <c r="I471" i="1" s="1"/>
  <c r="H470" i="1"/>
  <c r="I470" i="1" s="1"/>
  <c r="H469" i="1"/>
  <c r="I469" i="1" s="1"/>
  <c r="H467" i="1"/>
  <c r="I467" i="1" s="1"/>
  <c r="H466" i="1"/>
  <c r="I466" i="1" s="1"/>
  <c r="H463" i="1"/>
  <c r="I463" i="1" s="1"/>
  <c r="H462" i="1"/>
  <c r="I462" i="1" s="1"/>
  <c r="H460" i="1"/>
  <c r="I460" i="1" s="1"/>
  <c r="I459" i="1" s="1"/>
  <c r="H458" i="1"/>
  <c r="I458" i="1" s="1"/>
  <c r="H457" i="1"/>
  <c r="I457" i="1" s="1"/>
  <c r="H455" i="1"/>
  <c r="I455" i="1" s="1"/>
  <c r="H454" i="1"/>
  <c r="I454" i="1" s="1"/>
  <c r="H453" i="1"/>
  <c r="I453" i="1" s="1"/>
  <c r="H452" i="1"/>
  <c r="I452" i="1" s="1"/>
  <c r="H450" i="1"/>
  <c r="I450" i="1" s="1"/>
  <c r="H449" i="1"/>
  <c r="I449" i="1" s="1"/>
  <c r="H448" i="1"/>
  <c r="I448" i="1" s="1"/>
  <c r="H447" i="1"/>
  <c r="I447" i="1" s="1"/>
  <c r="H446" i="1"/>
  <c r="I446" i="1" s="1"/>
  <c r="H445" i="1"/>
  <c r="I445" i="1" s="1"/>
  <c r="H442" i="1"/>
  <c r="I442" i="1" s="1"/>
  <c r="H441" i="1"/>
  <c r="I441" i="1" s="1"/>
  <c r="H440" i="1"/>
  <c r="I440" i="1" s="1"/>
  <c r="H439" i="1"/>
  <c r="I439" i="1" s="1"/>
  <c r="H437" i="1"/>
  <c r="I437" i="1" s="1"/>
  <c r="H436" i="1"/>
  <c r="I436" i="1" s="1"/>
  <c r="H435" i="1"/>
  <c r="I435" i="1" s="1"/>
  <c r="H434" i="1"/>
  <c r="I434" i="1" s="1"/>
  <c r="H433" i="1"/>
  <c r="I433" i="1" s="1"/>
  <c r="H432" i="1"/>
  <c r="I432" i="1" s="1"/>
  <c r="H431" i="1"/>
  <c r="I431" i="1" s="1"/>
  <c r="H430" i="1"/>
  <c r="I430" i="1" s="1"/>
  <c r="H429" i="1"/>
  <c r="I429" i="1" s="1"/>
  <c r="H428" i="1"/>
  <c r="I428" i="1" s="1"/>
  <c r="H427" i="1"/>
  <c r="I427" i="1" s="1"/>
  <c r="H426" i="1"/>
  <c r="I426" i="1" s="1"/>
  <c r="H424" i="1"/>
  <c r="I424" i="1" s="1"/>
  <c r="H423" i="1"/>
  <c r="I423" i="1" s="1"/>
  <c r="H422" i="1"/>
  <c r="I422" i="1" s="1"/>
  <c r="H421" i="1"/>
  <c r="I421" i="1" s="1"/>
  <c r="H420" i="1"/>
  <c r="I420" i="1" s="1"/>
  <c r="H419" i="1"/>
  <c r="I419" i="1" s="1"/>
  <c r="H418" i="1"/>
  <c r="I418" i="1" s="1"/>
  <c r="H417" i="1"/>
  <c r="I417" i="1" s="1"/>
  <c r="H416" i="1"/>
  <c r="I416" i="1" s="1"/>
  <c r="H415" i="1"/>
  <c r="I415" i="1" s="1"/>
  <c r="H414" i="1"/>
  <c r="I414" i="1" s="1"/>
  <c r="H413" i="1"/>
  <c r="I413" i="1" s="1"/>
  <c r="H412" i="1"/>
  <c r="I412" i="1" s="1"/>
  <c r="H411" i="1"/>
  <c r="I411" i="1" s="1"/>
  <c r="H410" i="1"/>
  <c r="I410" i="1" s="1"/>
  <c r="H409" i="1"/>
  <c r="I409" i="1" s="1"/>
  <c r="H408" i="1"/>
  <c r="I408" i="1" s="1"/>
  <c r="H407" i="1"/>
  <c r="I407" i="1" s="1"/>
  <c r="H406" i="1"/>
  <c r="I406" i="1" s="1"/>
  <c r="H405" i="1"/>
  <c r="I405" i="1" s="1"/>
  <c r="H404" i="1"/>
  <c r="I404" i="1" s="1"/>
  <c r="H403" i="1"/>
  <c r="I403" i="1" s="1"/>
  <c r="H402" i="1"/>
  <c r="I402" i="1" s="1"/>
  <c r="H401" i="1"/>
  <c r="I401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9" i="1"/>
  <c r="I389" i="1" s="1"/>
  <c r="H388" i="1"/>
  <c r="I388" i="1" s="1"/>
  <c r="H387" i="1"/>
  <c r="I387" i="1" s="1"/>
  <c r="H386" i="1"/>
  <c r="I386" i="1" s="1"/>
  <c r="H385" i="1"/>
  <c r="I385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1" i="1"/>
  <c r="I371" i="1" s="1"/>
  <c r="H370" i="1"/>
  <c r="I370" i="1" s="1"/>
  <c r="H369" i="1"/>
  <c r="I369" i="1" s="1"/>
  <c r="H368" i="1"/>
  <c r="I368" i="1" s="1"/>
  <c r="H367" i="1"/>
  <c r="I367" i="1" s="1"/>
  <c r="H366" i="1"/>
  <c r="I366" i="1" s="1"/>
  <c r="H365" i="1"/>
  <c r="I365" i="1" s="1"/>
  <c r="H363" i="1"/>
  <c r="I363" i="1" s="1"/>
  <c r="H362" i="1"/>
  <c r="I362" i="1" s="1"/>
  <c r="H361" i="1"/>
  <c r="I361" i="1" s="1"/>
  <c r="H360" i="1"/>
  <c r="I360" i="1" s="1"/>
  <c r="H359" i="1"/>
  <c r="I359" i="1" s="1"/>
  <c r="H358" i="1"/>
  <c r="I358" i="1" s="1"/>
  <c r="H357" i="1"/>
  <c r="I357" i="1" s="1"/>
  <c r="H356" i="1"/>
  <c r="I356" i="1" s="1"/>
  <c r="H355" i="1"/>
  <c r="I355" i="1" s="1"/>
  <c r="H354" i="1"/>
  <c r="I354" i="1" s="1"/>
  <c r="H353" i="1"/>
  <c r="I353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2" i="1"/>
  <c r="I342" i="1" s="1"/>
  <c r="H341" i="1"/>
  <c r="I341" i="1" s="1"/>
  <c r="H340" i="1"/>
  <c r="I340" i="1" s="1"/>
  <c r="H339" i="1"/>
  <c r="I339" i="1" s="1"/>
  <c r="H338" i="1"/>
  <c r="I338" i="1" s="1"/>
  <c r="H336" i="1"/>
  <c r="I336" i="1" s="1"/>
  <c r="H331" i="1"/>
  <c r="I331" i="1" s="1"/>
  <c r="I330" i="1" s="1"/>
  <c r="H329" i="1"/>
  <c r="I329" i="1" s="1"/>
  <c r="H328" i="1"/>
  <c r="I328" i="1" s="1"/>
  <c r="H327" i="1"/>
  <c r="I327" i="1" s="1"/>
  <c r="H325" i="1"/>
  <c r="I325" i="1" s="1"/>
  <c r="H324" i="1"/>
  <c r="I324" i="1" s="1"/>
  <c r="H323" i="1"/>
  <c r="I323" i="1" s="1"/>
  <c r="H322" i="1"/>
  <c r="I322" i="1" s="1"/>
  <c r="H321" i="1"/>
  <c r="I321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3" i="1"/>
  <c r="I313" i="1" s="1"/>
  <c r="H312" i="1"/>
  <c r="I312" i="1" s="1"/>
  <c r="H309" i="1"/>
  <c r="I309" i="1" s="1"/>
  <c r="H308" i="1"/>
  <c r="I308" i="1" s="1"/>
  <c r="H307" i="1"/>
  <c r="I307" i="1" s="1"/>
  <c r="H305" i="1"/>
  <c r="I305" i="1" s="1"/>
  <c r="H304" i="1"/>
  <c r="I304" i="1" s="1"/>
  <c r="H303" i="1"/>
  <c r="I303" i="1" s="1"/>
  <c r="H300" i="1"/>
  <c r="I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2" i="1"/>
  <c r="I292" i="1" s="1"/>
  <c r="H291" i="1"/>
  <c r="I291" i="1" s="1"/>
  <c r="H290" i="1"/>
  <c r="I290" i="1" s="1"/>
  <c r="H289" i="1"/>
  <c r="I289" i="1" s="1"/>
  <c r="H287" i="1"/>
  <c r="I287" i="1" s="1"/>
  <c r="H286" i="1"/>
  <c r="I286" i="1" s="1"/>
  <c r="H285" i="1"/>
  <c r="I285" i="1" s="1"/>
  <c r="H284" i="1"/>
  <c r="I284" i="1" s="1"/>
  <c r="H283" i="1"/>
  <c r="I283" i="1" s="1"/>
  <c r="H281" i="1"/>
  <c r="I281" i="1" s="1"/>
  <c r="H280" i="1"/>
  <c r="I280" i="1" s="1"/>
  <c r="H279" i="1"/>
  <c r="I279" i="1" s="1"/>
  <c r="H278" i="1"/>
  <c r="I278" i="1" s="1"/>
  <c r="H277" i="1"/>
  <c r="I277" i="1" s="1"/>
  <c r="H275" i="1"/>
  <c r="I275" i="1" s="1"/>
  <c r="H274" i="1"/>
  <c r="I274" i="1" s="1"/>
  <c r="H273" i="1"/>
  <c r="I273" i="1" s="1"/>
  <c r="H271" i="1"/>
  <c r="H270" i="1"/>
  <c r="I270" i="1" s="1"/>
  <c r="H269" i="1"/>
  <c r="I269" i="1" s="1"/>
  <c r="H267" i="1"/>
  <c r="I267" i="1" s="1"/>
  <c r="H266" i="1"/>
  <c r="I266" i="1" s="1"/>
  <c r="H265" i="1"/>
  <c r="I265" i="1" s="1"/>
  <c r="H264" i="1"/>
  <c r="I264" i="1" s="1"/>
  <c r="H263" i="1"/>
  <c r="I263" i="1" s="1"/>
  <c r="H260" i="1"/>
  <c r="I260" i="1" s="1"/>
  <c r="I259" i="1" s="1"/>
  <c r="H258" i="1"/>
  <c r="I258" i="1" s="1"/>
  <c r="I257" i="1" s="1"/>
  <c r="H256" i="1"/>
  <c r="I256" i="1" s="1"/>
  <c r="H255" i="1"/>
  <c r="I255" i="1" s="1"/>
  <c r="H253" i="1"/>
  <c r="I253" i="1" s="1"/>
  <c r="H252" i="1"/>
  <c r="I252" i="1" s="1"/>
  <c r="H251" i="1"/>
  <c r="I251" i="1" s="1"/>
  <c r="H249" i="1"/>
  <c r="I249" i="1" s="1"/>
  <c r="H247" i="1"/>
  <c r="I247" i="1" s="1"/>
  <c r="H246" i="1"/>
  <c r="I246" i="1" s="1"/>
  <c r="H245" i="1"/>
  <c r="I245" i="1" s="1"/>
  <c r="H244" i="1"/>
  <c r="I244" i="1" s="1"/>
  <c r="H243" i="1"/>
  <c r="I243" i="1" s="1"/>
  <c r="H242" i="1"/>
  <c r="I242" i="1" s="1"/>
  <c r="H241" i="1"/>
  <c r="I241" i="1" s="1"/>
  <c r="H237" i="1"/>
  <c r="I237" i="1" s="1"/>
  <c r="H236" i="1"/>
  <c r="I236" i="1" s="1"/>
  <c r="H235" i="1"/>
  <c r="I235" i="1" s="1"/>
  <c r="H234" i="1"/>
  <c r="I234" i="1" s="1"/>
  <c r="H232" i="1"/>
  <c r="I232" i="1" s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0" i="1"/>
  <c r="I220" i="1" s="1"/>
  <c r="H219" i="1"/>
  <c r="I219" i="1" s="1"/>
  <c r="H218" i="1"/>
  <c r="I218" i="1" s="1"/>
  <c r="H217" i="1"/>
  <c r="I217" i="1" s="1"/>
  <c r="H215" i="1"/>
  <c r="I215" i="1" s="1"/>
  <c r="H213" i="1"/>
  <c r="I213" i="1" s="1"/>
  <c r="H212" i="1"/>
  <c r="I212" i="1" s="1"/>
  <c r="H211" i="1"/>
  <c r="I211" i="1" s="1"/>
  <c r="H210" i="1"/>
  <c r="I210" i="1" s="1"/>
  <c r="H208" i="1"/>
  <c r="I208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7" i="1"/>
  <c r="I197" i="1" s="1"/>
  <c r="H196" i="1"/>
  <c r="I196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6" i="1"/>
  <c r="I186" i="1" s="1"/>
  <c r="H185" i="1"/>
  <c r="I185" i="1" s="1"/>
  <c r="H183" i="1"/>
  <c r="I183" i="1" s="1"/>
  <c r="H182" i="1"/>
  <c r="I182" i="1" s="1"/>
  <c r="H181" i="1"/>
  <c r="I181" i="1" s="1"/>
  <c r="H180" i="1"/>
  <c r="I180" i="1" s="1"/>
  <c r="H179" i="1"/>
  <c r="I179" i="1" s="1"/>
  <c r="H177" i="1"/>
  <c r="I177" i="1" s="1"/>
  <c r="H176" i="1"/>
  <c r="I176" i="1" s="1"/>
  <c r="H174" i="1"/>
  <c r="I174" i="1" s="1"/>
  <c r="H173" i="1"/>
  <c r="I173" i="1" s="1"/>
  <c r="H170" i="1"/>
  <c r="I170" i="1" s="1"/>
  <c r="H169" i="1"/>
  <c r="I169" i="1" s="1"/>
  <c r="H167" i="1"/>
  <c r="I167" i="1" s="1"/>
  <c r="H166" i="1"/>
  <c r="I166" i="1" s="1"/>
  <c r="H164" i="1"/>
  <c r="I164" i="1" s="1"/>
  <c r="H163" i="1"/>
  <c r="I163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1" i="1"/>
  <c r="I141" i="1" s="1"/>
  <c r="H140" i="1"/>
  <c r="I140" i="1" s="1"/>
  <c r="H139" i="1"/>
  <c r="I139" i="1" s="1"/>
  <c r="H137" i="1"/>
  <c r="I137" i="1" s="1"/>
  <c r="I136" i="1" s="1"/>
  <c r="H135" i="1"/>
  <c r="I135" i="1" s="1"/>
  <c r="H134" i="1"/>
  <c r="I134" i="1" s="1"/>
  <c r="H131" i="1"/>
  <c r="I131" i="1" s="1"/>
  <c r="H130" i="1"/>
  <c r="I130" i="1" s="1"/>
  <c r="H128" i="1"/>
  <c r="I128" i="1" s="1"/>
  <c r="H127" i="1"/>
  <c r="I127" i="1" s="1"/>
  <c r="H125" i="1"/>
  <c r="I125" i="1" s="1"/>
  <c r="H124" i="1"/>
  <c r="I124" i="1" s="1"/>
  <c r="H123" i="1"/>
  <c r="I123" i="1" s="1"/>
  <c r="H122" i="1"/>
  <c r="I122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2" i="1"/>
  <c r="I112" i="1" s="1"/>
  <c r="H111" i="1"/>
  <c r="I111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4" i="1"/>
  <c r="I94" i="1" s="1"/>
  <c r="H92" i="1"/>
  <c r="I92" i="1" s="1"/>
  <c r="H91" i="1"/>
  <c r="I91" i="1" s="1"/>
  <c r="H90" i="1"/>
  <c r="I90" i="1" s="1"/>
  <c r="H89" i="1"/>
  <c r="I89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H81" i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2" i="1"/>
  <c r="I72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19" i="1"/>
  <c r="I19" i="1" s="1"/>
  <c r="H18" i="1"/>
  <c r="I18" i="1" s="1"/>
  <c r="H16" i="1"/>
  <c r="I16" i="1" s="1"/>
  <c r="H15" i="1"/>
  <c r="I15" i="1" s="1"/>
  <c r="H14" i="1"/>
  <c r="I14" i="1" s="1"/>
  <c r="H13" i="1"/>
  <c r="I13" i="1" s="1"/>
  <c r="H12" i="1"/>
  <c r="I12" i="1" s="1"/>
  <c r="I195" i="1" l="1"/>
  <c r="I168" i="1"/>
  <c r="I233" i="1"/>
  <c r="I497" i="1"/>
  <c r="I488" i="1"/>
  <c r="I484" i="1"/>
  <c r="I250" i="1"/>
  <c r="I529" i="1"/>
  <c r="I384" i="1"/>
  <c r="I178" i="1"/>
  <c r="I276" i="1"/>
  <c r="I262" i="1"/>
  <c r="I364" i="1"/>
  <c r="I73" i="1"/>
  <c r="C10" i="5" s="1"/>
  <c r="I216" i="1"/>
  <c r="I306" i="1"/>
  <c r="I456" i="1"/>
  <c r="I188" i="1"/>
  <c r="I444" i="1"/>
  <c r="I11" i="1"/>
  <c r="I88" i="1"/>
  <c r="I110" i="1"/>
  <c r="I126" i="1"/>
  <c r="I138" i="1"/>
  <c r="I153" i="1"/>
  <c r="I17" i="1"/>
  <c r="I82" i="1"/>
  <c r="I96" i="1"/>
  <c r="I20" i="1"/>
  <c r="I294" i="1"/>
  <c r="I374" i="1"/>
  <c r="I542" i="1"/>
  <c r="I113" i="1"/>
  <c r="I172" i="1"/>
  <c r="I221" i="1"/>
  <c r="I254" i="1"/>
  <c r="I302" i="1"/>
  <c r="I335" i="1"/>
  <c r="I549" i="1"/>
  <c r="C27" i="5" s="1"/>
  <c r="I121" i="1"/>
  <c r="I143" i="1"/>
  <c r="I175" i="1"/>
  <c r="I199" i="1"/>
  <c r="I272" i="1"/>
  <c r="I337" i="1"/>
  <c r="I425" i="1"/>
  <c r="I461" i="1"/>
  <c r="I551" i="1"/>
  <c r="C28" i="5" s="1"/>
  <c r="I207" i="1"/>
  <c r="I311" i="1"/>
  <c r="I345" i="1"/>
  <c r="I438" i="1"/>
  <c r="I465" i="1"/>
  <c r="I500" i="1"/>
  <c r="I533" i="1"/>
  <c r="I93" i="1"/>
  <c r="I129" i="1"/>
  <c r="I162" i="1"/>
  <c r="I184" i="1"/>
  <c r="I209" i="1"/>
  <c r="I240" i="1"/>
  <c r="I282" i="1"/>
  <c r="I320" i="1"/>
  <c r="I352" i="1"/>
  <c r="I468" i="1"/>
  <c r="I464" i="1" s="1"/>
  <c r="I509" i="1"/>
  <c r="I535" i="1"/>
  <c r="I71" i="1"/>
  <c r="I133" i="1"/>
  <c r="I165" i="1"/>
  <c r="I214" i="1"/>
  <c r="I248" i="1"/>
  <c r="I271" i="1"/>
  <c r="I268" i="1" s="1"/>
  <c r="I288" i="1"/>
  <c r="I326" i="1"/>
  <c r="I451" i="1"/>
  <c r="I477" i="1"/>
  <c r="I518" i="1"/>
  <c r="I537" i="1"/>
  <c r="I187" i="1" l="1"/>
  <c r="C18" i="5" s="1"/>
  <c r="O18" i="5" s="1"/>
  <c r="I476" i="1"/>
  <c r="I120" i="1"/>
  <c r="C13" i="5" s="1"/>
  <c r="S13" i="5" s="1"/>
  <c r="I132" i="1"/>
  <c r="C14" i="5" s="1"/>
  <c r="I14" i="5" s="1"/>
  <c r="I310" i="1"/>
  <c r="I334" i="1"/>
  <c r="C22" i="5" s="1"/>
  <c r="K22" i="5" s="1"/>
  <c r="I301" i="1"/>
  <c r="I373" i="1"/>
  <c r="Q27" i="5"/>
  <c r="E27" i="5"/>
  <c r="O27" i="5"/>
  <c r="G27" i="5"/>
  <c r="M27" i="5"/>
  <c r="I27" i="5"/>
  <c r="S27" i="5"/>
  <c r="U27" i="5"/>
  <c r="W27" i="5"/>
  <c r="K27" i="5"/>
  <c r="S10" i="5"/>
  <c r="Q10" i="5"/>
  <c r="I10" i="5"/>
  <c r="O10" i="5"/>
  <c r="E10" i="5"/>
  <c r="G10" i="5"/>
  <c r="U10" i="5"/>
  <c r="K10" i="5"/>
  <c r="M10" i="5"/>
  <c r="W10" i="5"/>
  <c r="M18" i="5"/>
  <c r="S18" i="5"/>
  <c r="I18" i="5"/>
  <c r="I239" i="1"/>
  <c r="I508" i="1"/>
  <c r="C25" i="5" s="1"/>
  <c r="I171" i="1"/>
  <c r="C17" i="5" s="1"/>
  <c r="S28" i="5"/>
  <c r="Q29" i="5"/>
  <c r="W28" i="5"/>
  <c r="U28" i="5"/>
  <c r="K28" i="5"/>
  <c r="E28" i="5"/>
  <c r="Q28" i="5"/>
  <c r="I28" i="5"/>
  <c r="O28" i="5"/>
  <c r="M28" i="5"/>
  <c r="G28" i="5"/>
  <c r="I344" i="1"/>
  <c r="I528" i="1"/>
  <c r="C26" i="5" s="1"/>
  <c r="I198" i="1"/>
  <c r="C19" i="5" s="1"/>
  <c r="I443" i="1"/>
  <c r="C24" i="5" s="1"/>
  <c r="I261" i="1"/>
  <c r="I161" i="1"/>
  <c r="C16" i="5" s="1"/>
  <c r="I10" i="1"/>
  <c r="C9" i="5" s="1"/>
  <c r="I142" i="1"/>
  <c r="C15" i="5" s="1"/>
  <c r="I95" i="1"/>
  <c r="C12" i="5" s="1"/>
  <c r="I81" i="1"/>
  <c r="C11" i="5" s="1"/>
  <c r="G18" i="5" l="1"/>
  <c r="K18" i="5"/>
  <c r="W18" i="5"/>
  <c r="Q18" i="5"/>
  <c r="U18" i="5"/>
  <c r="E18" i="5"/>
  <c r="W22" i="5"/>
  <c r="O14" i="5"/>
  <c r="M13" i="5"/>
  <c r="I13" i="5"/>
  <c r="Q22" i="5"/>
  <c r="Q14" i="5"/>
  <c r="U13" i="5"/>
  <c r="O22" i="5"/>
  <c r="W13" i="5"/>
  <c r="M22" i="5"/>
  <c r="W14" i="5"/>
  <c r="K13" i="5"/>
  <c r="U22" i="5"/>
  <c r="G22" i="5"/>
  <c r="E22" i="5"/>
  <c r="S22" i="5"/>
  <c r="I22" i="5"/>
  <c r="C21" i="5"/>
  <c r="O21" i="5" s="1"/>
  <c r="K14" i="5"/>
  <c r="S14" i="5"/>
  <c r="E14" i="5"/>
  <c r="Q13" i="5"/>
  <c r="E13" i="5"/>
  <c r="M14" i="5"/>
  <c r="U14" i="5"/>
  <c r="O13" i="5"/>
  <c r="G13" i="5"/>
  <c r="G14" i="5"/>
  <c r="W11" i="5"/>
  <c r="E11" i="5"/>
  <c r="G11" i="5"/>
  <c r="M11" i="5"/>
  <c r="O11" i="5"/>
  <c r="Q11" i="5"/>
  <c r="S11" i="5"/>
  <c r="U11" i="5"/>
  <c r="K11" i="5"/>
  <c r="I11" i="5"/>
  <c r="O25" i="5"/>
  <c r="E25" i="5"/>
  <c r="K25" i="5"/>
  <c r="M25" i="5"/>
  <c r="W25" i="5"/>
  <c r="G25" i="5"/>
  <c r="U25" i="5"/>
  <c r="I25" i="5"/>
  <c r="S25" i="5"/>
  <c r="Q25" i="5"/>
  <c r="S12" i="5"/>
  <c r="M12" i="5"/>
  <c r="K12" i="5"/>
  <c r="W12" i="5"/>
  <c r="O12" i="5"/>
  <c r="E12" i="5"/>
  <c r="I12" i="5"/>
  <c r="U12" i="5"/>
  <c r="G12" i="5"/>
  <c r="Q12" i="5"/>
  <c r="U19" i="5"/>
  <c r="E19" i="5"/>
  <c r="G19" i="5"/>
  <c r="M19" i="5"/>
  <c r="K19" i="5"/>
  <c r="Q19" i="5"/>
  <c r="S19" i="5"/>
  <c r="I19" i="5"/>
  <c r="W19" i="5"/>
  <c r="O19" i="5"/>
  <c r="G15" i="5"/>
  <c r="U15" i="5"/>
  <c r="K15" i="5"/>
  <c r="M15" i="5"/>
  <c r="S15" i="5"/>
  <c r="I15" i="5"/>
  <c r="O15" i="5"/>
  <c r="Q15" i="5"/>
  <c r="E15" i="5"/>
  <c r="W15" i="5"/>
  <c r="Z10" i="5"/>
  <c r="Z27" i="5"/>
  <c r="M9" i="5"/>
  <c r="U9" i="5"/>
  <c r="G9" i="5"/>
  <c r="O9" i="5"/>
  <c r="S9" i="5"/>
  <c r="Q9" i="5"/>
  <c r="W9" i="5"/>
  <c r="E9" i="5"/>
  <c r="I9" i="5"/>
  <c r="K9" i="5"/>
  <c r="Q26" i="5"/>
  <c r="W26" i="5"/>
  <c r="S26" i="5"/>
  <c r="K26" i="5"/>
  <c r="E26" i="5"/>
  <c r="O26" i="5"/>
  <c r="G26" i="5"/>
  <c r="M26" i="5"/>
  <c r="U26" i="5"/>
  <c r="I26" i="5"/>
  <c r="I16" i="5"/>
  <c r="U16" i="5"/>
  <c r="M16" i="5"/>
  <c r="E16" i="5"/>
  <c r="O16" i="5"/>
  <c r="W16" i="5"/>
  <c r="Q16" i="5"/>
  <c r="G16" i="5"/>
  <c r="S16" i="5"/>
  <c r="K16" i="5"/>
  <c r="I343" i="1"/>
  <c r="C23" i="5" s="1"/>
  <c r="I238" i="1"/>
  <c r="C20" i="5" s="1"/>
  <c r="E17" i="5"/>
  <c r="W17" i="5"/>
  <c r="O17" i="5"/>
  <c r="M17" i="5"/>
  <c r="G17" i="5"/>
  <c r="S17" i="5"/>
  <c r="U17" i="5"/>
  <c r="Q17" i="5"/>
  <c r="I17" i="5"/>
  <c r="K17" i="5"/>
  <c r="I24" i="5"/>
  <c r="K24" i="5"/>
  <c r="O24" i="5"/>
  <c r="W24" i="5"/>
  <c r="M24" i="5"/>
  <c r="S24" i="5"/>
  <c r="Q24" i="5"/>
  <c r="E24" i="5"/>
  <c r="U24" i="5"/>
  <c r="G24" i="5"/>
  <c r="Z28" i="5"/>
  <c r="Z18" i="5" l="1"/>
  <c r="E21" i="5"/>
  <c r="K21" i="5"/>
  <c r="U21" i="5"/>
  <c r="M21" i="5"/>
  <c r="Z13" i="5"/>
  <c r="Z22" i="5"/>
  <c r="W21" i="5"/>
  <c r="S21" i="5"/>
  <c r="Z14" i="5"/>
  <c r="Q21" i="5"/>
  <c r="I21" i="5"/>
  <c r="C32" i="5"/>
  <c r="D12" i="5" s="1"/>
  <c r="G21" i="5"/>
  <c r="Z25" i="5"/>
  <c r="Z19" i="5"/>
  <c r="Z16" i="5"/>
  <c r="Z24" i="5"/>
  <c r="Z26" i="5"/>
  <c r="Z15" i="5"/>
  <c r="Z11" i="5"/>
  <c r="H556" i="1"/>
  <c r="J333" i="1" s="1"/>
  <c r="J332" i="1" s="1"/>
  <c r="K23" i="5"/>
  <c r="S23" i="5"/>
  <c r="G23" i="5"/>
  <c r="M23" i="5"/>
  <c r="E23" i="5"/>
  <c r="U23" i="5"/>
  <c r="O23" i="5"/>
  <c r="Q23" i="5"/>
  <c r="I23" i="5"/>
  <c r="W23" i="5"/>
  <c r="Z9" i="5"/>
  <c r="Z12" i="5"/>
  <c r="S20" i="5"/>
  <c r="Q20" i="5"/>
  <c r="E20" i="5"/>
  <c r="G20" i="5"/>
  <c r="I20" i="5"/>
  <c r="K20" i="5"/>
  <c r="M20" i="5"/>
  <c r="O20" i="5"/>
  <c r="U20" i="5"/>
  <c r="W20" i="5"/>
  <c r="Z17" i="5"/>
  <c r="O34" i="5" l="1"/>
  <c r="W34" i="5"/>
  <c r="D21" i="5"/>
  <c r="J539" i="1"/>
  <c r="J540" i="1"/>
  <c r="J541" i="1"/>
  <c r="J463" i="1"/>
  <c r="J37" i="1"/>
  <c r="J124" i="1"/>
  <c r="J211" i="1"/>
  <c r="J86" i="1"/>
  <c r="J527" i="1"/>
  <c r="J526" i="1" s="1"/>
  <c r="J538" i="1"/>
  <c r="J317" i="1"/>
  <c r="J217" i="1"/>
  <c r="J357" i="1"/>
  <c r="J90" i="1"/>
  <c r="J377" i="1"/>
  <c r="J36" i="1"/>
  <c r="J131" i="1"/>
  <c r="J127" i="1"/>
  <c r="J49" i="1"/>
  <c r="J201" i="1"/>
  <c r="J379" i="1"/>
  <c r="J197" i="1"/>
  <c r="J108" i="1"/>
  <c r="J469" i="1"/>
  <c r="J16" i="1"/>
  <c r="J408" i="1"/>
  <c r="J35" i="1"/>
  <c r="J220" i="1"/>
  <c r="J436" i="1"/>
  <c r="J164" i="1"/>
  <c r="J215" i="1"/>
  <c r="J214" i="1" s="1"/>
  <c r="J18" i="1"/>
  <c r="J32" i="1"/>
  <c r="J55" i="1"/>
  <c r="J454" i="1"/>
  <c r="J226" i="1"/>
  <c r="J336" i="1"/>
  <c r="J335" i="1" s="1"/>
  <c r="J348" i="1"/>
  <c r="J147" i="1"/>
  <c r="J245" i="1"/>
  <c r="J525" i="1"/>
  <c r="J524" i="1" s="1"/>
  <c r="J154" i="1"/>
  <c r="J29" i="1"/>
  <c r="J225" i="1"/>
  <c r="J378" i="1"/>
  <c r="J24" i="1"/>
  <c r="J33" i="1"/>
  <c r="J432" i="1"/>
  <c r="J185" i="1"/>
  <c r="J406" i="1"/>
  <c r="J118" i="1"/>
  <c r="J117" i="1"/>
  <c r="J192" i="1"/>
  <c r="J189" i="1"/>
  <c r="J381" i="1"/>
  <c r="J427" i="1"/>
  <c r="J13" i="1"/>
  <c r="J471" i="1"/>
  <c r="J167" i="1"/>
  <c r="J300" i="1"/>
  <c r="J253" i="1"/>
  <c r="J251" i="1"/>
  <c r="J504" i="1"/>
  <c r="J213" i="1"/>
  <c r="J401" i="1"/>
  <c r="J177" i="1"/>
  <c r="J329" i="1"/>
  <c r="J123" i="1"/>
  <c r="J219" i="1"/>
  <c r="J181" i="1"/>
  <c r="J289" i="1"/>
  <c r="J380" i="1"/>
  <c r="J507" i="1"/>
  <c r="J434" i="1"/>
  <c r="J206" i="1"/>
  <c r="J246" i="1"/>
  <c r="J267" i="1"/>
  <c r="J431" i="1"/>
  <c r="J303" i="1"/>
  <c r="J399" i="1"/>
  <c r="J111" i="1"/>
  <c r="J275" i="1"/>
  <c r="J42" i="1"/>
  <c r="J203" i="1"/>
  <c r="J491" i="1"/>
  <c r="J279" i="1"/>
  <c r="J420" i="1"/>
  <c r="J103" i="1"/>
  <c r="J191" i="1"/>
  <c r="J354" i="1"/>
  <c r="J516" i="1"/>
  <c r="J479" i="1"/>
  <c r="J394" i="1"/>
  <c r="J405" i="1"/>
  <c r="J546" i="1"/>
  <c r="J70" i="1"/>
  <c r="J359" i="1"/>
  <c r="J156" i="1"/>
  <c r="J139" i="1"/>
  <c r="J34" i="1"/>
  <c r="J291" i="1"/>
  <c r="J76" i="1"/>
  <c r="J299" i="1"/>
  <c r="J30" i="1"/>
  <c r="J412" i="1"/>
  <c r="J170" i="1"/>
  <c r="J58" i="1"/>
  <c r="J452" i="1"/>
  <c r="J163" i="1"/>
  <c r="J89" i="1"/>
  <c r="J134" i="1"/>
  <c r="Q34" i="5"/>
  <c r="R34" i="5" s="1"/>
  <c r="S34" i="5"/>
  <c r="T34" i="5" s="1"/>
  <c r="P34" i="5"/>
  <c r="D14" i="5"/>
  <c r="J151" i="1"/>
  <c r="J40" i="1"/>
  <c r="J407" i="1"/>
  <c r="J290" i="1"/>
  <c r="J363" i="1"/>
  <c r="J499" i="1"/>
  <c r="J63" i="1"/>
  <c r="J550" i="1"/>
  <c r="J549" i="1" s="1"/>
  <c r="J552" i="1"/>
  <c r="J551" i="1" s="1"/>
  <c r="J298" i="1"/>
  <c r="J323" i="1"/>
  <c r="J506" i="1"/>
  <c r="J91" i="1"/>
  <c r="J92" i="1"/>
  <c r="J60" i="1"/>
  <c r="J517" i="1"/>
  <c r="J137" i="1"/>
  <c r="J136" i="1" s="1"/>
  <c r="J342" i="1"/>
  <c r="J87" i="1"/>
  <c r="J346" i="1"/>
  <c r="J296" i="1"/>
  <c r="J256" i="1"/>
  <c r="J403" i="1"/>
  <c r="J386" i="1"/>
  <c r="J430" i="1"/>
  <c r="J255" i="1"/>
  <c r="J64" i="1"/>
  <c r="J400" i="1"/>
  <c r="J369" i="1"/>
  <c r="J159" i="1"/>
  <c r="J534" i="1"/>
  <c r="J533" i="1" s="1"/>
  <c r="J260" i="1"/>
  <c r="J259" i="1" s="1"/>
  <c r="J475" i="1"/>
  <c r="J360" i="1"/>
  <c r="J429" i="1"/>
  <c r="J77" i="1"/>
  <c r="J283" i="1"/>
  <c r="J224" i="1"/>
  <c r="J119" i="1"/>
  <c r="J536" i="1"/>
  <c r="J535" i="1" s="1"/>
  <c r="J271" i="1"/>
  <c r="J366" i="1"/>
  <c r="J447" i="1"/>
  <c r="J340" i="1"/>
  <c r="J404" i="1"/>
  <c r="J548" i="1"/>
  <c r="J84" i="1"/>
  <c r="J85" i="1"/>
  <c r="J144" i="1"/>
  <c r="J349" i="1"/>
  <c r="J370" i="1"/>
  <c r="J109" i="1"/>
  <c r="J140" i="1"/>
  <c r="J141" i="1"/>
  <c r="J150" i="1"/>
  <c r="J258" i="1"/>
  <c r="J257" i="1" s="1"/>
  <c r="J284" i="1"/>
  <c r="J423" i="1"/>
  <c r="J31" i="1"/>
  <c r="J424" i="1"/>
  <c r="J389" i="1"/>
  <c r="J396" i="1"/>
  <c r="J441" i="1"/>
  <c r="J422" i="1"/>
  <c r="J521" i="1"/>
  <c r="J395" i="1"/>
  <c r="J205" i="1"/>
  <c r="J265" i="1"/>
  <c r="J496" i="1"/>
  <c r="J308" i="1"/>
  <c r="J166" i="1"/>
  <c r="J270" i="1"/>
  <c r="J358" i="1"/>
  <c r="J321" i="1"/>
  <c r="J160" i="1"/>
  <c r="J264" i="1"/>
  <c r="J365" i="1"/>
  <c r="J368" i="1"/>
  <c r="D23" i="5"/>
  <c r="J402" i="1"/>
  <c r="J449" i="1"/>
  <c r="J69" i="1"/>
  <c r="J51" i="1"/>
  <c r="J448" i="1"/>
  <c r="J309" i="1"/>
  <c r="J232" i="1"/>
  <c r="J231" i="1" s="1"/>
  <c r="J263" i="1"/>
  <c r="J487" i="1"/>
  <c r="J57" i="1"/>
  <c r="J105" i="1"/>
  <c r="J146" i="1"/>
  <c r="J481" i="1"/>
  <c r="J200" i="1"/>
  <c r="J39" i="1"/>
  <c r="J458" i="1"/>
  <c r="J397" i="1"/>
  <c r="J419" i="1"/>
  <c r="J236" i="1"/>
  <c r="J285" i="1"/>
  <c r="J391" i="1"/>
  <c r="J376" i="1"/>
  <c r="J130" i="1"/>
  <c r="J371" i="1"/>
  <c r="J467" i="1"/>
  <c r="J79" i="1"/>
  <c r="D18" i="5"/>
  <c r="J483" i="1"/>
  <c r="J266" i="1"/>
  <c r="J322" i="1"/>
  <c r="J361" i="1"/>
  <c r="J26" i="1"/>
  <c r="J72" i="1"/>
  <c r="J71" i="1" s="1"/>
  <c r="J313" i="1"/>
  <c r="J392" i="1"/>
  <c r="J145" i="1"/>
  <c r="J61" i="1"/>
  <c r="J351" i="1"/>
  <c r="J98" i="1"/>
  <c r="J208" i="1"/>
  <c r="J207" i="1" s="1"/>
  <c r="J101" i="1"/>
  <c r="J125" i="1"/>
  <c r="J416" i="1"/>
  <c r="J473" i="1"/>
  <c r="J287" i="1"/>
  <c r="J28" i="1"/>
  <c r="J235" i="1"/>
  <c r="J202" i="1"/>
  <c r="J280" i="1"/>
  <c r="J112" i="1"/>
  <c r="J227" i="1"/>
  <c r="J455" i="1"/>
  <c r="J446" i="1"/>
  <c r="D28" i="5"/>
  <c r="D19" i="5"/>
  <c r="D25" i="5"/>
  <c r="D20" i="5"/>
  <c r="D16" i="5"/>
  <c r="D24" i="5"/>
  <c r="D15" i="5"/>
  <c r="D17" i="5"/>
  <c r="D22" i="5"/>
  <c r="U34" i="5"/>
  <c r="V34" i="5" s="1"/>
  <c r="E34" i="5"/>
  <c r="E35" i="5" s="1"/>
  <c r="I34" i="5"/>
  <c r="J34" i="5" s="1"/>
  <c r="Z21" i="5"/>
  <c r="D26" i="5"/>
  <c r="D9" i="5"/>
  <c r="D27" i="5"/>
  <c r="J62" i="1"/>
  <c r="J439" i="1"/>
  <c r="J56" i="1"/>
  <c r="J80" i="1"/>
  <c r="J415" i="1"/>
  <c r="J115" i="1"/>
  <c r="J350" i="1"/>
  <c r="J409" i="1"/>
  <c r="J486" i="1"/>
  <c r="J445" i="1"/>
  <c r="J530" i="1"/>
  <c r="J314" i="1"/>
  <c r="J43" i="1"/>
  <c r="J520" i="1"/>
  <c r="J545" i="1"/>
  <c r="J114" i="1"/>
  <c r="J106" i="1"/>
  <c r="J135" i="1"/>
  <c r="J353" i="1"/>
  <c r="J252" i="1"/>
  <c r="J194" i="1"/>
  <c r="J362" i="1"/>
  <c r="J305" i="1"/>
  <c r="J472" i="1"/>
  <c r="J515" i="1"/>
  <c r="J148" i="1"/>
  <c r="J523" i="1"/>
  <c r="J292" i="1"/>
  <c r="J186" i="1"/>
  <c r="J356" i="1"/>
  <c r="J247" i="1"/>
  <c r="J382" i="1"/>
  <c r="J418" i="1"/>
  <c r="J52" i="1"/>
  <c r="J244" i="1"/>
  <c r="J498" i="1"/>
  <c r="J474" i="1"/>
  <c r="J383" i="1"/>
  <c r="J413" i="1"/>
  <c r="J453" i="1"/>
  <c r="J128" i="1"/>
  <c r="J65" i="1"/>
  <c r="J180" i="1"/>
  <c r="J68" i="1"/>
  <c r="J414" i="1"/>
  <c r="J367" i="1"/>
  <c r="J78" i="1"/>
  <c r="X34" i="5"/>
  <c r="M34" i="5"/>
  <c r="N34" i="5" s="1"/>
  <c r="D11" i="5"/>
  <c r="D13" i="5"/>
  <c r="D10" i="5"/>
  <c r="J460" i="1"/>
  <c r="J459" i="1" s="1"/>
  <c r="J410" i="1"/>
  <c r="J38" i="1"/>
  <c r="J466" i="1"/>
  <c r="J94" i="1"/>
  <c r="J93" i="1" s="1"/>
  <c r="J182" i="1"/>
  <c r="J375" i="1"/>
  <c r="J22" i="1"/>
  <c r="J480" i="1"/>
  <c r="J278" i="1"/>
  <c r="J316" i="1"/>
  <c r="J385" i="1"/>
  <c r="J183" i="1"/>
  <c r="J174" i="1"/>
  <c r="J122" i="1"/>
  <c r="H554" i="1"/>
  <c r="H555" i="1" s="1"/>
  <c r="K34" i="5"/>
  <c r="L34" i="5" s="1"/>
  <c r="J393" i="1"/>
  <c r="J513" i="1"/>
  <c r="J243" i="1"/>
  <c r="J490" i="1"/>
  <c r="J218" i="1"/>
  <c r="J355" i="1"/>
  <c r="J66" i="1"/>
  <c r="J347" i="1"/>
  <c r="J59" i="1"/>
  <c r="J295" i="1"/>
  <c r="J23" i="1"/>
  <c r="J74" i="1"/>
  <c r="J514" i="1"/>
  <c r="J505" i="1"/>
  <c r="J234" i="1"/>
  <c r="J482" i="1"/>
  <c r="J210" i="1"/>
  <c r="J297" i="1"/>
  <c r="J510" i="1"/>
  <c r="J237" i="1"/>
  <c r="J462" i="1"/>
  <c r="J190" i="1"/>
  <c r="J83" i="1"/>
  <c r="J470" i="1"/>
  <c r="J331" i="1"/>
  <c r="J330" i="1" s="1"/>
  <c r="J450" i="1"/>
  <c r="J179" i="1"/>
  <c r="J428" i="1"/>
  <c r="J511" i="1"/>
  <c r="J241" i="1"/>
  <c r="J502" i="1"/>
  <c r="J229" i="1"/>
  <c r="J501" i="1"/>
  <c r="J228" i="1"/>
  <c r="J21" i="1"/>
  <c r="J158" i="1"/>
  <c r="J387" i="1"/>
  <c r="J324" i="1"/>
  <c r="J442" i="1"/>
  <c r="J169" i="1"/>
  <c r="J421" i="1"/>
  <c r="J503" i="1"/>
  <c r="J230" i="1"/>
  <c r="J494" i="1"/>
  <c r="J223" i="1"/>
  <c r="J493" i="1"/>
  <c r="J173" i="1"/>
  <c r="J45" i="1"/>
  <c r="J25" i="1"/>
  <c r="Z20" i="5"/>
  <c r="Z23" i="5"/>
  <c r="J457" i="1"/>
  <c r="J116" i="1"/>
  <c r="J212" i="1"/>
  <c r="J495" i="1"/>
  <c r="J312" i="1"/>
  <c r="J489" i="1"/>
  <c r="J532" i="1"/>
  <c r="J485" i="1"/>
  <c r="J152" i="1"/>
  <c r="J176" i="1"/>
  <c r="J492" i="1"/>
  <c r="J435" i="1"/>
  <c r="J398" i="1"/>
  <c r="J440" i="1"/>
  <c r="J437" i="1"/>
  <c r="J531" i="1"/>
  <c r="J104" i="1"/>
  <c r="J274" i="1"/>
  <c r="J97" i="1"/>
  <c r="J155" i="1"/>
  <c r="J19" i="1"/>
  <c r="J17" i="1" s="1"/>
  <c r="J107" i="1"/>
  <c r="J478" i="1"/>
  <c r="J204" i="1"/>
  <c r="J341" i="1"/>
  <c r="J50" i="1"/>
  <c r="J315" i="1"/>
  <c r="J433" i="1"/>
  <c r="J157" i="1"/>
  <c r="J426" i="1"/>
  <c r="J149" i="1"/>
  <c r="J388" i="1"/>
  <c r="J100" i="1"/>
  <c r="J27" i="1"/>
  <c r="J522" i="1"/>
  <c r="J196" i="1"/>
  <c r="J44" i="1"/>
  <c r="J307" i="1"/>
  <c r="J390" i="1"/>
  <c r="J102" i="1"/>
  <c r="J338" i="1"/>
  <c r="J53" i="1"/>
  <c r="J286" i="1"/>
  <c r="J15" i="1"/>
  <c r="J12" i="1"/>
  <c r="J417" i="1"/>
  <c r="J547" i="1"/>
  <c r="J277" i="1"/>
  <c r="J519" i="1"/>
  <c r="J249" i="1"/>
  <c r="J248" i="1" s="1"/>
  <c r="J339" i="1"/>
  <c r="J54" i="1"/>
  <c r="J327" i="1"/>
  <c r="J47" i="1"/>
  <c r="J325" i="1"/>
  <c r="J46" i="1"/>
  <c r="J67" i="1"/>
  <c r="J304" i="1"/>
  <c r="J411" i="1"/>
  <c r="J269" i="1"/>
  <c r="J512" i="1"/>
  <c r="J242" i="1"/>
  <c r="J328" i="1"/>
  <c r="J48" i="1"/>
  <c r="J319" i="1"/>
  <c r="J41" i="1"/>
  <c r="J318" i="1"/>
  <c r="J99" i="1"/>
  <c r="J75" i="1"/>
  <c r="J372" i="1"/>
  <c r="J193" i="1"/>
  <c r="J281" i="1"/>
  <c r="J544" i="1"/>
  <c r="J273" i="1"/>
  <c r="J543" i="1"/>
  <c r="J222" i="1"/>
  <c r="J14" i="1"/>
  <c r="G34" i="5"/>
  <c r="H34" i="5" s="1"/>
  <c r="J162" i="1" l="1"/>
  <c r="J175" i="1"/>
  <c r="J465" i="1"/>
  <c r="J250" i="1"/>
  <c r="J129" i="1"/>
  <c r="J461" i="1"/>
  <c r="J537" i="1"/>
  <c r="J262" i="1"/>
  <c r="J110" i="1"/>
  <c r="J121" i="1"/>
  <c r="J352" i="1"/>
  <c r="J497" i="1"/>
  <c r="J165" i="1"/>
  <c r="J126" i="1"/>
  <c r="J518" i="1"/>
  <c r="J153" i="1"/>
  <c r="J254" i="1"/>
  <c r="J133" i="1"/>
  <c r="J456" i="1"/>
  <c r="J88" i="1"/>
  <c r="J364" i="1"/>
  <c r="J451" i="1"/>
  <c r="J143" i="1"/>
  <c r="J172" i="1"/>
  <c r="J82" i="1"/>
  <c r="J216" i="1"/>
  <c r="J138" i="1"/>
  <c r="J337" i="1"/>
  <c r="J334" i="1" s="1"/>
  <c r="J195" i="1"/>
  <c r="J199" i="1"/>
  <c r="J168" i="1"/>
  <c r="J184" i="1"/>
  <c r="J306" i="1"/>
  <c r="J374" i="1"/>
  <c r="J221" i="1"/>
  <c r="F34" i="5"/>
  <c r="Y34" i="5" s="1"/>
  <c r="J161" i="1"/>
  <c r="J209" i="1"/>
  <c r="J288" i="1"/>
  <c r="J268" i="1"/>
  <c r="J282" i="1"/>
  <c r="J438" i="1"/>
  <c r="J444" i="1"/>
  <c r="J233" i="1"/>
  <c r="J345" i="1"/>
  <c r="J294" i="1"/>
  <c r="D32" i="5"/>
  <c r="J272" i="1"/>
  <c r="J326" i="1"/>
  <c r="J302" i="1"/>
  <c r="J96" i="1"/>
  <c r="J477" i="1"/>
  <c r="J488" i="1"/>
  <c r="J311" i="1"/>
  <c r="J468" i="1"/>
  <c r="J73" i="1"/>
  <c r="J542" i="1"/>
  <c r="J425" i="1"/>
  <c r="J529" i="1"/>
  <c r="J188" i="1"/>
  <c r="J187" i="1" s="1"/>
  <c r="J484" i="1"/>
  <c r="J113" i="1"/>
  <c r="J509" i="1"/>
  <c r="J508" i="1" s="1"/>
  <c r="J11" i="1"/>
  <c r="J384" i="1"/>
  <c r="J20" i="1"/>
  <c r="J240" i="1"/>
  <c r="J276" i="1"/>
  <c r="J500" i="1"/>
  <c r="J178" i="1"/>
  <c r="J320" i="1"/>
  <c r="G35" i="5"/>
  <c r="I35" i="5" s="1"/>
  <c r="K35" i="5" s="1"/>
  <c r="M35" i="5" s="1"/>
  <c r="O35" i="5" s="1"/>
  <c r="Q35" i="5" s="1"/>
  <c r="S35" i="5" s="1"/>
  <c r="U35" i="5" s="1"/>
  <c r="W35" i="5" s="1"/>
  <c r="Z34" i="5"/>
  <c r="J142" i="1" l="1"/>
  <c r="J464" i="1"/>
  <c r="J239" i="1"/>
  <c r="J120" i="1"/>
  <c r="J344" i="1"/>
  <c r="J132" i="1"/>
  <c r="J373" i="1"/>
  <c r="J301" i="1"/>
  <c r="J293" i="1" s="1"/>
  <c r="J81" i="1"/>
  <c r="J528" i="1"/>
  <c r="J198" i="1"/>
  <c r="J171" i="1"/>
  <c r="J310" i="1"/>
  <c r="J261" i="1"/>
  <c r="F35" i="5"/>
  <c r="H35" i="5" s="1"/>
  <c r="J35" i="5" s="1"/>
  <c r="L35" i="5" s="1"/>
  <c r="N35" i="5" s="1"/>
  <c r="P35" i="5" s="1"/>
  <c r="R35" i="5" s="1"/>
  <c r="T35" i="5" s="1"/>
  <c r="V35" i="5" s="1"/>
  <c r="X35" i="5" s="1"/>
  <c r="J95" i="1"/>
  <c r="J10" i="1"/>
  <c r="J476" i="1"/>
  <c r="J238" i="1" l="1"/>
  <c r="J443" i="1"/>
  <c r="J343" i="1"/>
</calcChain>
</file>

<file path=xl/sharedStrings.xml><?xml version="1.0" encoding="utf-8"?>
<sst xmlns="http://schemas.openxmlformats.org/spreadsheetml/2006/main" count="3627" uniqueCount="2050">
  <si>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</si>
  <si>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</si>
  <si>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</si>
  <si>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</si>
  <si>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</si>
  <si>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</si>
  <si>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</si>
  <si>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</si>
  <si>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</si>
  <si>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</si>
  <si>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</si>
  <si>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</si>
  <si>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</si>
  <si>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</si>
  <si>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TÉCNICOS</t>
  </si>
  <si>
    <t xml:space="preserve"> 1.1.1 </t>
  </si>
  <si>
    <t xml:space="preserve"> SME-ARQ-001 </t>
  </si>
  <si>
    <t>Próprio</t>
  </si>
  <si>
    <t>PLACA DE OBRA EM CHAPA DE AÇO GALVANIZADO COM INSTALAÇÃO</t>
  </si>
  <si>
    <t>M²</t>
  </si>
  <si>
    <t xml:space="preserve"> 1.1.2 </t>
  </si>
  <si>
    <t xml:space="preserve"> SME-ARQ-002 </t>
  </si>
  <si>
    <t>LOCAÇÃO DE OBRA→ Construções novas ginásio, quadra de areia, lavanderia, elevador</t>
  </si>
  <si>
    <t xml:space="preserve"> 1.1.3 </t>
  </si>
  <si>
    <t xml:space="preserve"> SME-SET-002 </t>
  </si>
  <si>
    <t>AS-BUILT_PROJETO PREVENTIVO CONTRA INCENDIO- APROVAÇÃO E HABITE-SE</t>
  </si>
  <si>
    <t xml:space="preserve"> 1.1.4 </t>
  </si>
  <si>
    <t xml:space="preserve"> SME-SET-004 </t>
  </si>
  <si>
    <t>PROJETO ELÉTRICO - ENTRADA DE ENERGIA</t>
  </si>
  <si>
    <t>UN</t>
  </si>
  <si>
    <t xml:space="preserve"> 1.1.5 </t>
  </si>
  <si>
    <t xml:space="preserve"> SME-SET-003 </t>
  </si>
  <si>
    <t>ANOTAÇÃO DE RESPONSABILIDADE TÉCNICA (ART)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</si>
  <si>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</si>
  <si>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</si>
  <si>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</si>
  <si>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</si>
  <si>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</si>
  <si>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</si>
  <si>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</si>
  <si>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</si>
  <si>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</si>
  <si>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</si>
  <si>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</si>
  <si>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DEMOLIÇÕES E REMOÇÕES</t>
  </si>
  <si>
    <t xml:space="preserve"> 1.3.1 </t>
  </si>
  <si>
    <t xml:space="preserve"> 97647 </t>
  </si>
  <si>
    <t>REMOÇÃO DE TELHAS, DE FIBROCIMENTO, METÁLICA E CERÂMICA, DE FORMA MANUAL, SEM REAPROVEITAMENTO. AF_12/2017 → Geral- Menos biblioteca</t>
  </si>
  <si>
    <t xml:space="preserve"> 1.3.2 </t>
  </si>
  <si>
    <t xml:space="preserve"> 97650 </t>
  </si>
  <si>
    <t>REMOÇÃO DE TRAMA DE MADEIRA PARA COBERTURA, DE FORMA MANUAL, SEM REAPROVEITAMENTO. AF_12/2017 → Geral- Menos salas externas e biblioteca</t>
  </si>
  <si>
    <t xml:space="preserve"> 1.3.3 </t>
  </si>
  <si>
    <t xml:space="preserve"> 97652 </t>
  </si>
  <si>
    <t>REMOÇÃO DE TESOURAS DE MADEIRA, COM VÃO MAIOR OU IGUAL A 8M, DE FORMA MANUAL, SEM REAPROVEITAMENTO. AF_12/2017 → Geral- Menos salas externas e biblioteca</t>
  </si>
  <si>
    <t xml:space="preserve"> 1.3.4 </t>
  </si>
  <si>
    <t xml:space="preserve"> 97626 </t>
  </si>
  <si>
    <t>DEMOLIÇÃO DE PILARES E VIGAS EM CONCRETO ARMADO, DE FORMA MANUAL, SEM REAPROVEITAMENTO. AF_12/2017 → Muro frontal</t>
  </si>
  <si>
    <t>m³</t>
  </si>
  <si>
    <t xml:space="preserve"> 1.3.5 </t>
  </si>
  <si>
    <t xml:space="preserve"> SME-ARQ-021 </t>
  </si>
  <si>
    <t>RETIRADA DE CALHA E RUFOS → Todas calhas e rufos existentes exceto do ginásio</t>
  </si>
  <si>
    <t>M</t>
  </si>
  <si>
    <t xml:space="preserve"> 1.3.6 </t>
  </si>
  <si>
    <t xml:space="preserve"> 97640 </t>
  </si>
  <si>
    <t>REMOÇÃO DE FORROS DE DRYWALL, PVC E FIBROMINERAL, DE FORMA MANUAL, SEM REAPROVEITAMENTO. AF_12/2017 → Geral- Menos salas bloco anexo</t>
  </si>
  <si>
    <t xml:space="preserve"> 1.3.7 </t>
  </si>
  <si>
    <t xml:space="preserve"> 97622 </t>
  </si>
  <si>
    <t>DEMOLIÇÃO DE ALVENARIA DE BLOCO FURADO, DE FORMA MANUAL, SEM REAPROVEITAMENTO. AF_12/2017 → Abertura na mureta para rampa nova, muro recuado, muro do portão recuado, abertura novo estacionamento, abertura para plataforma elevatória, abertura subsolo escovódromos externos, casa de gás e suporte tanque</t>
  </si>
  <si>
    <t xml:space="preserve"> 1.3.8 </t>
  </si>
  <si>
    <t xml:space="preserve"> 97633 </t>
  </si>
  <si>
    <t>DEMOLIÇÃO DE REVESTIMENTO CERÂMICO, DE FORMA MANUAL, SEM REAPROVEITAMENTO. AF_12/2017 (PAREDE) → Todas salas de aula; bwcs alunos; bwc direção; hall bwc profs</t>
  </si>
  <si>
    <t xml:space="preserve"> 1.3.9 </t>
  </si>
  <si>
    <t>DEMOLIÇÃO DE REVESTIMENTO CERÂMICO, DE FORMA MANUAL, SEM REAPROVEITAMENTO. AF_12/2017 (PISO) → Geral- Menos salas bloco anexo e biblioteca</t>
  </si>
  <si>
    <t xml:space="preserve"> 1.3.10 </t>
  </si>
  <si>
    <t xml:space="preserve"> 10235 </t>
  </si>
  <si>
    <t>ORSE</t>
  </si>
  <si>
    <t>Retirada de rodapé de madeira - Rev- 01 - 10/2021</t>
  </si>
  <si>
    <t>m</t>
  </si>
  <si>
    <t xml:space="preserve"> 1.3.11 </t>
  </si>
  <si>
    <t xml:space="preserve"> 97644 </t>
  </si>
  <si>
    <t>REMOÇÃO DE PORTAS, DE FORMA MANUAL, SEM REAPROVEITAMENTO. AF_12/2017 → Sinalizadas na planta de demolição</t>
  </si>
  <si>
    <t xml:space="preserve"> 1.3.12 </t>
  </si>
  <si>
    <t xml:space="preserve"> 97645 </t>
  </si>
  <si>
    <t>REMOÇÃO DE JANELAS, DE FORMA MANUAL, SEM REAPROVEITAMENTO. AF_12/2017 → Sinalizadas na planta de demolição</t>
  </si>
  <si>
    <t xml:space="preserve"> 1.3.13 </t>
  </si>
  <si>
    <t xml:space="preserve"> SME-ARQ-009 </t>
  </si>
  <si>
    <t>RETIRADA DE BANCADAS E MÓVEIS DE BANHEIRO SEM REAPROVEITAMENTO→ Bancadas em granito  bwcs do alunos; móvel bwc PCD grande; bancada laboratório multiuso</t>
  </si>
  <si>
    <t xml:space="preserve"> 1.3.14 </t>
  </si>
  <si>
    <t xml:space="preserve"> 97664 </t>
  </si>
  <si>
    <t>REMOÇÃO DE ACESSÓRIOS, DE FORMA MANUAL, SEM REAPROVEITAMENTO. AF_12/2017</t>
  </si>
  <si>
    <t xml:space="preserve"> 1.3.15 </t>
  </si>
  <si>
    <t>RETIRADA DE BANCADAS COM REAPROVEITAMENTO → bancada granito bwc funcionários, móvel bwc direção</t>
  </si>
  <si>
    <t xml:space="preserve"> 1.3.16 </t>
  </si>
  <si>
    <t xml:space="preserve"> 97663 </t>
  </si>
  <si>
    <t>REMOÇÃO DE LOUÇAS, DE FORMA MANUAL, SEM REAPROVEITAMENTO. AF_12/2017 → Todas bacias sanitárias dos bwcs do alunos(menos banheiro PCD grande); e bwc da direção</t>
  </si>
  <si>
    <t xml:space="preserve"> 1.3.17 </t>
  </si>
  <si>
    <t xml:space="preserve"> 97666 </t>
  </si>
  <si>
    <t>REMOÇÃO DE METAIS SANITÁRIOS, DE FORMA MANUAL, SEM REAPROVEITAMENTO. AF_12/2017</t>
  </si>
  <si>
    <t xml:space="preserve"> 1.3.18 </t>
  </si>
  <si>
    <t xml:space="preserve"> 90446 </t>
  </si>
  <si>
    <t>RASGO EM CONTRAPISO PARA RAMAIS/ DISTRIBUIÇÃO COM DIÂMETROS MAIORES QUE 75 MM. AF_05/2015→ Bwc funcionários</t>
  </si>
  <si>
    <t xml:space="preserve"> 1.3.19 </t>
  </si>
  <si>
    <t xml:space="preserve"> 97629 </t>
  </si>
  <si>
    <t>DEMOLIÇÃO DE CONTRAPISO → Salas com afundamento de piso</t>
  </si>
  <si>
    <t xml:space="preserve"> 1.3.20 </t>
  </si>
  <si>
    <t xml:space="preserve"> 3258 </t>
  </si>
  <si>
    <t>Demolição de piso em lajota hexagonal</t>
  </si>
  <si>
    <t xml:space="preserve"> 1.3.21 </t>
  </si>
  <si>
    <t xml:space="preserve"> SME-ARQ-065 </t>
  </si>
  <si>
    <t>DEMOLIÇÃO MANUAL DE PISO DE CONCRETO</t>
  </si>
  <si>
    <t xml:space="preserve"> 1.3.22 </t>
  </si>
  <si>
    <t xml:space="preserve"> 97627 </t>
  </si>
  <si>
    <t>DEMOLIÇÃO DE PILARES E VIGAS EM CONCRETO ARMADO, DE FORMA MECANIZADA COM MARTELETE, SEM REAPROVEITAMENTO. AF_12/2017 →Rampa externa arredondada</t>
  </si>
  <si>
    <t xml:space="preserve"> 1.3.23 </t>
  </si>
  <si>
    <t xml:space="preserve"> 98530 </t>
  </si>
  <si>
    <t>CORTE RASO E RECORTE DE ÁRVORE COM DIÂMETRO DE TRONCO MAIOR OU IGUAL A 0,40 M E MENOR QUE 0,60 M.AF_05/2018</t>
  </si>
  <si>
    <t xml:space="preserve"> 1.3.24 </t>
  </si>
  <si>
    <t>DEMOLIÇÃO DE PILARES E VIGAS EM CONCRETO ARMADO, DE FORMA MECANIZADA COM MARTELETE, SEM REAPROVEITAMENTO. AF_12/2017 →  Escada depósito externo</t>
  </si>
  <si>
    <t xml:space="preserve"> 1.3.25 </t>
  </si>
  <si>
    <t xml:space="preserve"> 98529 </t>
  </si>
  <si>
    <t>CORTE RASO E RECORTE DE ÁRVORE COM DIÂMETRO DE TRONCO MAIOR OU IGUAL A 0,20 M E MENOR QUE 0,40 M.AF_05/2018</t>
  </si>
  <si>
    <t xml:space="preserve"> 1.3.26 </t>
  </si>
  <si>
    <t xml:space="preserve"> SME-ARQ-008 </t>
  </si>
  <si>
    <t>RETIRADA MEIO-FIO EM CONCRETO → área externa</t>
  </si>
  <si>
    <t xml:space="preserve"> 1.3.27 </t>
  </si>
  <si>
    <t xml:space="preserve"> SME-ARQ-034 </t>
  </si>
  <si>
    <t>DEMOLIÇÃO DE CALÇADA E PASSEIOS COM 6CM. → Calçadas frontais onde não terá mais recuo do muro</t>
  </si>
  <si>
    <t xml:space="preserve"> 1.3.28 </t>
  </si>
  <si>
    <t xml:space="preserve"> SME-ARQ-067 </t>
  </si>
  <si>
    <t>DEMOLIÇÃO DE PALCO</t>
  </si>
  <si>
    <t xml:space="preserve"> 1.3.29 </t>
  </si>
  <si>
    <t xml:space="preserve"> 04.09.060 </t>
  </si>
  <si>
    <t>CPOS</t>
  </si>
  <si>
    <t>Retirada de batente, corrimão ou peças lineares metálicas, chumbados</t>
  </si>
  <si>
    <t xml:space="preserve"> 1.3.30 </t>
  </si>
  <si>
    <t>Retirada de rodapé de madeira- Fixado na parede como moldura de quadra negro → Salas 02 a 07</t>
  </si>
  <si>
    <t xml:space="preserve"> 1.3.31 </t>
  </si>
  <si>
    <t xml:space="preserve"> 022194 </t>
  </si>
  <si>
    <t>SBC</t>
  </si>
  <si>
    <t>RETIRADA GRADES DE FERRO</t>
  </si>
  <si>
    <t xml:space="preserve"> 1.3.32 </t>
  </si>
  <si>
    <t xml:space="preserve"> SME-ARQ-019 </t>
  </si>
  <si>
    <t>RETIRADA REVESTIMENTO DE ARGAMASSAS EMBOCO/REBOCO</t>
  </si>
  <si>
    <t xml:space="preserve"> 1.3.33 </t>
  </si>
  <si>
    <t xml:space="preserve"> SME-ARQ-078 </t>
  </si>
  <si>
    <t>RETIRADA DE BATENTE DE PORTA DE MADEIRA</t>
  </si>
  <si>
    <t xml:space="preserve"> 1.3.34 </t>
  </si>
  <si>
    <t xml:space="preserve"> 97661 </t>
  </si>
  <si>
    <t>REMOÇÃO DE CABOS ELÉTRICOS, DE FORMA MANUAL, SEM REAPROVEITAMENTO. AF_12/2017</t>
  </si>
  <si>
    <t xml:space="preserve"> 1.3.35 </t>
  </si>
  <si>
    <t xml:space="preserve"> SME-ARQ-079 </t>
  </si>
  <si>
    <t>REMOÇÃO DE ALIZAR DE PORTA</t>
  </si>
  <si>
    <t xml:space="preserve"> 1.3.36 </t>
  </si>
  <si>
    <t xml:space="preserve"> 97660 </t>
  </si>
  <si>
    <t>REMOÇÃO DE INTERRUPTORES/TOMADAS ELÉTRICAS, DE FORMA MANUAL, SEM REAPROVEITAMENTO. AF_12/2017</t>
  </si>
  <si>
    <t xml:space="preserve"> 1.3.37 </t>
  </si>
  <si>
    <t xml:space="preserve"> 97665 </t>
  </si>
  <si>
    <t>REMOÇÃO DE LUMINÁRIAS, DE FORMA MANUAL, SEM REAPROVEITAMENTO. AF_12/2017</t>
  </si>
  <si>
    <t xml:space="preserve"> 1.3.38 </t>
  </si>
  <si>
    <t>DEMOLIÇÃO DE PILARES E VIGAS EM CONCRETO ARMADO, DE FORMA MANUAL, SEM REAPROVEITAMENTO. AF_12/2017 → Pilares das rampas pátio interno</t>
  </si>
  <si>
    <t xml:space="preserve"> 1.3.39 </t>
  </si>
  <si>
    <t>DEMOLIÇÃO DE ALVENARIA DE BLOCO FURADO, DE FORMA MANUAL, SEM REAPROVEITAMENTO. AF_12/2017 → Rampas que serão demolidas</t>
  </si>
  <si>
    <t xml:space="preserve"> 1.3.40 </t>
  </si>
  <si>
    <t>DEMOLIÇÃO DE ALVENARIA DE BLOCO FURADO, DE FORMA MANUAL, SEM REAPROVEITAMENTO. AF_12/2017 → Elevado do jardim da fachada frontal próximo a entrada</t>
  </si>
  <si>
    <t xml:space="preserve"> 1.3.41 </t>
  </si>
  <si>
    <t>DEMOLIÇÃO DE ALVENARIA DE BLOCO FURADO, DE FORMA MANUAL, SEM REAPROVEITAMENTO. AF_12/2017 → Elevado embaixo da árvore do portão de entrada do alunos</t>
  </si>
  <si>
    <t xml:space="preserve"> 1.3.42 </t>
  </si>
  <si>
    <t xml:space="preserve"> 022026 </t>
  </si>
  <si>
    <t>DEMOLICAO CONTRAPISO/CAM.REGUL.PARA PISOS ATE 5cm → Para fundação das rampas pátio interno</t>
  </si>
  <si>
    <t xml:space="preserve"> 1.3.43 </t>
  </si>
  <si>
    <t>DEMOLICAO CONTRAPISO/CAM.REGUL.PARA PISOS ATE 5cm → Elevado embaixo da árvore do portão de entrada do alunos</t>
  </si>
  <si>
    <t xml:space="preserve"> 1.3.44 </t>
  </si>
  <si>
    <t>DEMOLICAO CONTRAPISO/CAM.REGUL.PARA PISOS ATE 5cm →Rampinha de entrada sala de informática e Hora Atividade</t>
  </si>
  <si>
    <t xml:space="preserve"> 1.3.45 </t>
  </si>
  <si>
    <t>DEMOLIÇÃO DE REVESTIMENTO CERÂMICO, DE FORMA MANUAL, SEM REAPROVEITAMENTO. AF_12/2017→ Elevado embaixo da árvore do portão de entrada do alunos</t>
  </si>
  <si>
    <t xml:space="preserve"> 1.3.46 </t>
  </si>
  <si>
    <t>DEMOLIÇÃO DE PILARES E VIGAS EM CONCRETO ARMADO, DE FORMA MECANIZADA COM MARTELETE, SEM REAPROVEITAMENTO. AF_12/2017 → Rampas Pátio Interno</t>
  </si>
  <si>
    <t xml:space="preserve"> 1.3.47 </t>
  </si>
  <si>
    <t xml:space="preserve"> 13.50.002 </t>
  </si>
  <si>
    <t>FDE</t>
  </si>
  <si>
    <t>DEMOLIÇÃO PISO GRANILITE, LADRILHO HIDRÁULICO, CERÂMICO, CACOS, INCLUSIV BASE → Em todas as escadas internas</t>
  </si>
  <si>
    <t xml:space="preserve"> 1.3.48 </t>
  </si>
  <si>
    <t>DEMOLIÇÃO DE CALÇADA E PASSEIOS COM 6CM. →Calçada frente contra salas administrativas</t>
  </si>
  <si>
    <t xml:space="preserve"> 1.3.49 </t>
  </si>
  <si>
    <t xml:space="preserve"> 021408 </t>
  </si>
  <si>
    <t>REMOCAO E BOTA/FORA DETRITOS FORA DA OBRA-INCL.ESTIVA CARGA → Antigo depósito abaixo do BWC dos alunos</t>
  </si>
  <si>
    <t xml:space="preserve"> 1.3.50 </t>
  </si>
  <si>
    <t>DEMOLICAO CONTRAPISO/CAM.REGUL.PARA PISOS ATE 5cm → Tampa do elevado do jardim da fachada frontal próximo a entrada</t>
  </si>
  <si>
    <t xml:space="preserve"> 1.4 </t>
  </si>
  <si>
    <t>LIMPEZA PERMANENTE DA OBRA</t>
  </si>
  <si>
    <t xml:space="preserve"> 1.4.1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</si>
  <si>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</si>
  <si>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</si>
  <si>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2 </t>
  </si>
  <si>
    <t>MOVIMENTAÇÃO DE TERRA</t>
  </si>
  <si>
    <t xml:space="preserve"> 2.1 </t>
  </si>
  <si>
    <t xml:space="preserve"> 93358 </t>
  </si>
  <si>
    <t>ESCAVAÇÃO MANUAL DE VALA COM PROFUNDIDADE MENOR OU IGUAL A 1,30 M. AF_02/2021 → Construção nova quadra; muro quadra de areia, lavanderia nova, muros novos laterais e frontal; elevador; canteiros triangulares,  mureta jardim frontal, Parede da fachada frontal onde indicado cavar até final do baldrame para impermeabilização</t>
  </si>
  <si>
    <t xml:space="preserve"> 2.2 </t>
  </si>
  <si>
    <t xml:space="preserve"> 96995 </t>
  </si>
  <si>
    <t>REATERRO MANUAL APILOADO COM SOQUETE. AF_10/2017</t>
  </si>
  <si>
    <t xml:space="preserve"> 2.3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</si>
  <si>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</si>
  <si>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</si>
  <si>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2.4 </t>
  </si>
  <si>
    <t xml:space="preserve"> 98525 </t>
  </si>
  <si>
    <t>LIMPEZA MECANIZADA DE CAMADA VEGETAL, VEGETAÇÃO E PEQUENAS ÁRVORES (DIÂMETRO DE TRONCO MENOR QUE 0,20 M), COM TRATOR DE ESTEIRAS.AF_05/2018→ Área externa dos fundos com grama e atual quadra de areia</t>
  </si>
  <si>
    <t xml:space="preserve"> 2.5 </t>
  </si>
  <si>
    <t xml:space="preserve"> 100324 </t>
  </si>
  <si>
    <t>LASTRO COM MATERIAL GRANULAR (PEDRA BRITADA N.1 E PEDRA BRITADA N.2), APLICADO EM PISOS OU LAJES SOBRE SOLO, ESPESSURA DE *10 CM*. AF_07/2019 → Abaixo da arquibancada nova do ginásio</t>
  </si>
  <si>
    <t xml:space="preserve"> 2.6 </t>
  </si>
  <si>
    <t xml:space="preserve"> SME-EST-013 </t>
  </si>
  <si>
    <t>EXECUÇÃO E COMPACTAÇÃO DE ATERRO COM SOLO PREDOMINANTEMENTE ARENOSO - INCLUSIVE SOLO, SEM TRANSPORTE DO SOLO → Abaixo da arquibancada nova do ginásio</t>
  </si>
  <si>
    <t xml:space="preserve"> 2.7 </t>
  </si>
  <si>
    <t>CARGA, MANOBRA E DESCARGA DE AREIA EM CAMINHÃO BASCULANTE 10 M³ - CARGA COM ESCAVADEIRA HIDRÁULICA  (CAÇAMBA DE 0,80 M³ / 111 HP) E DESCARGA LIVRE (UNIDADE: M3). AF_07/2020 → Areia para aterrar abaixo da arquibancada do ginásio</t>
  </si>
  <si>
    <t xml:space="preserve"> 3 </t>
  </si>
  <si>
    <t>INFRAESTRUTURA</t>
  </si>
  <si>
    <t xml:space="preserve"> 3.1 </t>
  </si>
  <si>
    <t>ESTACAS E SAPATAS</t>
  </si>
  <si>
    <t xml:space="preserve"> 3.1.1 </t>
  </si>
  <si>
    <t xml:space="preserve"> 101173 </t>
  </si>
  <si>
    <t>ESTACA BROCA DE CONCRETO, DIÂMETRO DE 20CM, ESCAVAÇÃO MANUAL COM TRADO CONCHA, COM ARMADURA DE ARRANQUE. AF_05/2020 → Construções novas vestiário e sala de ed. Física, Ginásio, Elevador</t>
  </si>
  <si>
    <t xml:space="preserve"> 3.1.2 </t>
  </si>
  <si>
    <t xml:space="preserve"> SME-EST-002 </t>
  </si>
  <si>
    <t>SAPATA EM CONCRETO ARMADO 25MPA → Construções novas vestiário e sala de ed. Física, Ginásio, Elevador</t>
  </si>
  <si>
    <t>M³</t>
  </si>
  <si>
    <t xml:space="preserve"> 3.1.3 </t>
  </si>
  <si>
    <t>ESTACA BROCA DE CONCRETO, DIÂMETRO DE 20CM, ESCAVAÇÃO MANUAL COM TRADO CONCHA, COM ARMADURA DE ARRANQUE. AF_05/2020  → Muros novos</t>
  </si>
  <si>
    <t xml:space="preserve"> 3.1.4 </t>
  </si>
  <si>
    <t xml:space="preserve"> 101211 </t>
  </si>
  <si>
    <t>ESCAVAÇÃO VERTICAL A CÉU ABERTO, EM OBRAS DE EDIFICAÇÃO, INCLUINDO CARGA, DESCARGA E TRANSPORTE, EM SOLO DE 1ª CATEGORIA COM ESCAVADEIRA HIDRÁULICA (CAÇAMBA: 0,8 M³ / 111 HP), FROTA DE 4 CAMINHÕES BASCULANTES DE 14 M³, DMT DE 2 KM E VELOCIDADE MÉDIA 19KM/H. AF_05/2020 → Novo estacionamento, quadra de areia, caixa elevador</t>
  </si>
  <si>
    <t xml:space="preserve"> 3.1.5 </t>
  </si>
  <si>
    <t>SAPATA EM CONCRETO ARMADO 25MPA → Muros novos</t>
  </si>
  <si>
    <t xml:space="preserve"> 3.2 </t>
  </si>
  <si>
    <t>VIGA BALDRAME</t>
  </si>
  <si>
    <t xml:space="preserve"> 3.2.1 </t>
  </si>
  <si>
    <t xml:space="preserve"> SME-EST-001 </t>
  </si>
  <si>
    <t>VIGA BALDRAME 20MPa de 20cm → Canteiros triangulares caminho ginásio, mureta jardim frontal</t>
  </si>
  <si>
    <t xml:space="preserve"> 3.2.2 </t>
  </si>
  <si>
    <t>VIGA BALDRAME 20MPa de 30cm → Muros laterais e frontais</t>
  </si>
  <si>
    <t xml:space="preserve"> 3.2.3 </t>
  </si>
  <si>
    <t>VIGA BALDRAME 20MPa de 40cm → Construções novas quadra, bloco vestiário e lavanderia</t>
  </si>
  <si>
    <t xml:space="preserve"> 3.2.4 </t>
  </si>
  <si>
    <t>VIGA BALDRAME 20MPa de 65cm → Construções novas quadra, bloco vestiário e lavanderia</t>
  </si>
  <si>
    <t xml:space="preserve"> 3.3 </t>
  </si>
  <si>
    <t>RADIER</t>
  </si>
  <si>
    <t xml:space="preserve"> 3.3.1 </t>
  </si>
  <si>
    <t xml:space="preserve"> 97102 </t>
  </si>
  <si>
    <t>EXECUÇÃO DE RADIER, ESPESSURA DE 15 CM, FCK = 30 MPA, COM USO DE FORMAS EM MADEIRA SERRADA. AF_09/2021 → Lavanderia; Ginásio; Sala Ed. Física; Vestiários</t>
  </si>
  <si>
    <t xml:space="preserve"> 4 </t>
  </si>
  <si>
    <t>SUPERESTRUTURA</t>
  </si>
  <si>
    <t xml:space="preserve"> 4.1 </t>
  </si>
  <si>
    <t>ESTRUTURA CONCRETO ARMADO</t>
  </si>
  <si>
    <t xml:space="preserve"> 4.1.1 </t>
  </si>
  <si>
    <t xml:space="preserve"> 95957 </t>
  </si>
  <si>
    <t>(COMPOSIÇÃO REPRESENTATIVA) EXECUÇÃO DE ESTRUTURAS DE CONCRETO ARMADO, PARA EDIFICAÇÃO INSTITUCIONAL TÉRREA, FCK = 30 MPA. AF_01/2017- PILARES → Construções novas quadra, bloco vestiário e lavanderia, elevador</t>
  </si>
  <si>
    <t xml:space="preserve"> 4.1.2 </t>
  </si>
  <si>
    <t>(COMPOSIÇÃO REPRESENTATIVA) EXECUÇÃO DE ESTRUTURAS DE CONCRETO ARMADO, PARA EDIFICAÇÃO INSTITUCIONAL TÉRREA, FCK = 30 MPA. AF_01/2017- PILARES A CADA 2,5M. → Muros laterais e frontal</t>
  </si>
  <si>
    <t xml:space="preserve"> 4.1.3 </t>
  </si>
  <si>
    <t>(COMPOSIÇÃO REPRESENTATIVA) EXECUÇÃO DE ESTRUTURAS DE CONCRETO ARMADO, PARA EDIFICAÇÃO INSTITUCIONAL TÉRREA, FCK = 30 MPA. AF_01/2017- VIGA → Construções novas quadra, bloco vestiário e lavanderia</t>
  </si>
  <si>
    <t xml:space="preserve"> 4.1.4 </t>
  </si>
  <si>
    <t>(COMPOSIÇÃO REPRESENTATIVA) EXECUÇÃO DE ESTRUTURAS DE CONCRETO ARMADO, PARA EDIFICAÇÃO INSTITUCIONAL TÉRREA, FCK = 30 MPA. AF_01/2017- VIGA → Elevador</t>
  </si>
  <si>
    <t xml:space="preserve"> 4.1.5 </t>
  </si>
  <si>
    <t xml:space="preserve"> 95969 </t>
  </si>
  <si>
    <t>(COMPOSIÇÃO REPRESENTATIVA) EXECUÇÃO DE ESCADA EM CONCRETO ARMADO, MOLDADA IN LOCO, FCK = 30 MPA. AF_02/2017 → Arquibancada Ginásio</t>
  </si>
  <si>
    <t xml:space="preserve"> 4.1.6 </t>
  </si>
  <si>
    <t>EXECUÇÃO DE ESTRUTURAS DE CONCRETO ARMADO, PARA EDIFICAÇÃO INSTITUCIONAL TÉRREA, FCK = 30 MPA. → Laje Caixa D'água Vestiário Ginásio</t>
  </si>
  <si>
    <t xml:space="preserve"> 4.1.7 </t>
  </si>
  <si>
    <t xml:space="preserve"> 023354 </t>
  </si>
  <si>
    <t>CONCRETO 1:2:3 fck=25MPa COM FORMA/ACO PARA RAMPAS→ Rampa de entrada</t>
  </si>
  <si>
    <t xml:space="preserve"> 4.1.8 </t>
  </si>
  <si>
    <t>(COMPOSIÇÃO REPRESENTATIVA) EXECUÇÃO DE ESTRUTURAS DE CONCRETO ARMADO, PARA EDIFICAÇÃO INSTITUCIONAL TÉRREA, FCK = 25 MPA. AF_01/2017 - PILAR→ Rampas internas</t>
  </si>
  <si>
    <t xml:space="preserve"> 4.1.9 </t>
  </si>
  <si>
    <t>(COMPOSIÇÃO REPRESENTATIVA) EXECUÇÃO DE ESTRUTURAS DE CONCRETO ARMADO, PARA EDIFICAÇÃO INSTITUCIONAL TÉRREA, FCK = 25 MPA. AF_01/2017  - PILAR → Rampa Externa</t>
  </si>
  <si>
    <t xml:space="preserve"> 4.1.10 </t>
  </si>
  <si>
    <t>(COMPOSIÇÃO REPRESENTATIVA) EXECUÇÃO DE ESTRUTURAS DE CONCRETO ARMADO, PARA EDIFICAÇÃO INSTITUCIONAL TÉRREA, FCK = 25 MPA. AF_01/2017 - VIGA → Rampas internas</t>
  </si>
  <si>
    <t xml:space="preserve"> 4.1.11 </t>
  </si>
  <si>
    <t>(COMPOSIÇÃO REPRESENTATIVA) EXECUÇÃO DE ESTRUTURAS DE CONCRETO ARMADO, PARA EDIFICAÇÃO INSTITUCIONAL TÉRREA, FCK = 25 MPA. AF_01/2017 - VIGA  → Rampa Externa</t>
  </si>
  <si>
    <t xml:space="preserve"> 4.1.12 </t>
  </si>
  <si>
    <t>(COMPOSIÇÃO REPRESENTATIVA) EXECUÇÃO DE ESTRUTURAS DE CONCRETO ARMADO, PARA EDIFICAÇÃO INSTITUCIONAL TÉRREA, FCK = 25 MPA. AF_01/2017 - LAJE → Rampas internas</t>
  </si>
  <si>
    <t xml:space="preserve"> 4.1.13 </t>
  </si>
  <si>
    <t>(COMPOSIÇÃO REPRESENTATIVA) EXECUÇÃO DE ESTRUTURAS DE CONCRETO ARMADO, PARA EDIFICAÇÃO INSTITUCIONAL TÉRREA, FCK = 25 MPA. AF_01/2017 -LAJE → Rampa Externa</t>
  </si>
  <si>
    <t xml:space="preserve"> 4.2 </t>
  </si>
  <si>
    <t>VERGA E CONTRAVERGA</t>
  </si>
  <si>
    <t xml:space="preserve"> 4.2.1 </t>
  </si>
  <si>
    <t xml:space="preserve"> 93188 </t>
  </si>
  <si>
    <t>VERGA MOLDADA IN LOCO EM CONCRETO PARA PORTAS COM ATÉ 1,5 M DE VÃO. AF_03/2016 → Construções novas quadra; lavanderia; portas elevador</t>
  </si>
  <si>
    <t xml:space="preserve"> 4.2.2 </t>
  </si>
  <si>
    <t xml:space="preserve"> 93197 </t>
  </si>
  <si>
    <t>CONTRAVERGA MOLDADA IN LOCO EM CONCRETO PARA VÃOS DE MAIS DE 1,5 M DE COMPRIMENTO. AF_03/2016 → Construções novas quadra e lavanderia</t>
  </si>
  <si>
    <t xml:space="preserve"> 4.3 </t>
  </si>
  <si>
    <t>MURO DE ARRIMO DE BLOCO DE CONCRETO ESTRUTURAL</t>
  </si>
  <si>
    <t xml:space="preserve"> 4.3.1 </t>
  </si>
  <si>
    <t xml:space="preserve"> SME-EST-011 </t>
  </si>
  <si>
    <t>EXECUÇÃO DE BALDRAME DE CONCRETO ARMADO, FCK = 30 MPA.</t>
  </si>
  <si>
    <t xml:space="preserve"> 4.3.2 </t>
  </si>
  <si>
    <t>EXECUÇÃO DOS BLOCOS FUNDAÇÃO DE CONCRETO ARMADO, FCK = 30 MPA.</t>
  </si>
  <si>
    <t xml:space="preserve"> 4.3.3 </t>
  </si>
  <si>
    <t>ESTACA BROCA DE CONCRETO, DIÂMETRO DE 20CM, ESCAVAÇÃO MANUAL COM TRADO CONCHA, COM ARMADURA DE ARRANQUE. AF_05/2020</t>
  </si>
  <si>
    <t xml:space="preserve"> 4.3.4 </t>
  </si>
  <si>
    <t xml:space="preserve"> 89478 </t>
  </si>
  <si>
    <t>ALVENARIA DE BLOCOS DE CONCRETO ESTRUTURAL 14X19X29 CM, (ESPESSURA 14 CM), FBK = 4,5 MPA, PARA PAREDES COM ÁREA LÍQUIDA MENOR QUE 6M², SEM VÃOS, UTILIZANDO COLHER DE PEDREIRO. AF_12/2014</t>
  </si>
  <si>
    <t xml:space="preserve"> 4.3.5 </t>
  </si>
  <si>
    <t xml:space="preserve"> SME-EST-012 </t>
  </si>
  <si>
    <t>CONCRETAGEM VERTICAL EM ALVENARIA ESTRUTURAL, FCK = 30 MPA,  COM USO DE BALDES - LANÇAMENTO, ADENSAMENTO E ACABAMENTO.</t>
  </si>
  <si>
    <t xml:space="preserve"> 4.3.6 </t>
  </si>
  <si>
    <t xml:space="preserve"> 89996 </t>
  </si>
  <si>
    <t>ARMAÇÃO VERTICAL DE ALVENARIA ESTRUTURAL; DIÂMETRO DE 10,0 MM. AF_09/2021</t>
  </si>
  <si>
    <t>KG</t>
  </si>
  <si>
    <t xml:space="preserve"> 5 </t>
  </si>
  <si>
    <t>RECUPERAÇÃO ESTRUTURAL</t>
  </si>
  <si>
    <t xml:space="preserve"> 5.1 </t>
  </si>
  <si>
    <t>RECUPERAÇÃO ESTRUTURAL PILARES E VIGAS</t>
  </si>
  <si>
    <t xml:space="preserve"> 5.1.1 </t>
  </si>
  <si>
    <t xml:space="preserve"> 101791 </t>
  </si>
  <si>
    <t>FABRICAÇÃO DE ESCORAS DO TIPO PONTALETE, EM MADEIRA, PARA PÉ-DIREITO DUPLO. AF_09/2020</t>
  </si>
  <si>
    <t xml:space="preserve"> 5.1.2 </t>
  </si>
  <si>
    <t xml:space="preserve"> SME-EST-007 </t>
  </si>
  <si>
    <t>DEMOLIÇÃO DE CONCRETO ARMADO COM PRESERVAÇÃO DE ARMADURA, PARA REFORÇO E RECUPERAÇÃO ESTRUTURAL</t>
  </si>
  <si>
    <t xml:space="preserve"> 5.1.3 </t>
  </si>
  <si>
    <t xml:space="preserve"> SME-EST-008 </t>
  </si>
  <si>
    <t>TRATAMENTO E RECUPERAÇÃO DAS ARMADURA DE PILARES, ATÉ 8 ARMADURAS, INCLUSO REMOÇÃO DO ESTRIBO, LIXAMENTO DA ARMADURA, PINTURA COM ADESIVO ESTRUTURAL A BASE DE RESINA EPOXI.</t>
  </si>
  <si>
    <t xml:space="preserve"> 5.1.4 </t>
  </si>
  <si>
    <t xml:space="preserve"> SME-EST-009 </t>
  </si>
  <si>
    <t>RECUPERAÇÃO DA ESTRUTURA DE CONCRETO, COM REFORÇO DE ARMADURA E RECONSTITUIÇÃO COM GRAUTE 30MPA E ESP.=60MM, INCLUSO FORMA, ARMAÇÃO COM AÇO DE 12,5 MM E 5.0 MM E ADESIVO ESTRUTURAL BICOMPONENTE.</t>
  </si>
  <si>
    <t xml:space="preserve"> 5.2 </t>
  </si>
  <si>
    <t>ESCADA E PATAMAR DE RAMPA</t>
  </si>
  <si>
    <t xml:space="preserve"> 5.2.1 </t>
  </si>
  <si>
    <t>DEMOLIÇÃO DE PILARES E VIGAS EM CONCRETO ARMADO, DE FORMA MECANIZADA COM MARTELETE, SEM REAPROVEITAMENTO. AF_12/2017</t>
  </si>
  <si>
    <t xml:space="preserve"> 5.2.2 </t>
  </si>
  <si>
    <t xml:space="preserve"> SME-EST-010 </t>
  </si>
  <si>
    <t>ESCADA EM CONCRETO ARMADO MOLDADO IN LOCO, FCK 30 MPA, COM 1 LANCE E LAJE PLANA, FÔRMA EM CHAPA DE MADEIRA COMPENSADA RESINADA, INCLUSO ADESIVO ESTRUTURAL PARA ADERENCIA COM O CONCRETO EXISTENTE</t>
  </si>
  <si>
    <t xml:space="preserve"> 5.3 </t>
  </si>
  <si>
    <t>TRATAMENTO DE JUNTAS E GRAMPEAMENTO DE TRINCAS EM PAREDE</t>
  </si>
  <si>
    <t xml:space="preserve"> 5.3.1 </t>
  </si>
  <si>
    <t xml:space="preserve"> SME-EST-005 </t>
  </si>
  <si>
    <t>GRAMPEAMENTO DE TRINCAS EM PAREDE</t>
  </si>
  <si>
    <t xml:space="preserve"> 5.3.2 </t>
  </si>
  <si>
    <t xml:space="preserve"> 98575 </t>
  </si>
  <si>
    <t>TRATAMENTO DE JUNTA DE DILATAÇÃO, COM TARUGO DE POLIETILENO E SELANTE PU, INCLUSO PREENCHIMENTO COM ESPUMA EXPANSIVA PU. AF_06/2018</t>
  </si>
  <si>
    <t xml:space="preserve"> 6 </t>
  </si>
  <si>
    <t>IMPERMEABILIZAÇÃO</t>
  </si>
  <si>
    <t xml:space="preserve"> 6.1 </t>
  </si>
  <si>
    <t>BALDRAMES</t>
  </si>
  <si>
    <t xml:space="preserve"> 6.1.1 </t>
  </si>
  <si>
    <t xml:space="preserve"> 98557 </t>
  </si>
  <si>
    <t>IMPERMEABILIZAÇÃO DE SUPERFÍCIE COM EMULSÃO ASFÁLTICA, 2 DEMÃOS AF_06/2018 → Construção nova quadra; muro quadra de areia, lavanderia nova, muros novos laterais e frontal; elevador</t>
  </si>
  <si>
    <t xml:space="preserve"> 6.1.2 </t>
  </si>
  <si>
    <t>IMPERMEABILIZAÇÃO DE SUPERFÍCIE COM EMULSÃO ASFÁLTICA, 2 DEMÃOS AF_06/2018 → Canteiros triangulares caminho ginásio</t>
  </si>
  <si>
    <t xml:space="preserve"> 6.2 </t>
  </si>
  <si>
    <t>PAREDES</t>
  </si>
  <si>
    <t xml:space="preserve"> 6.2.1 </t>
  </si>
  <si>
    <t xml:space="preserve"> 98556 </t>
  </si>
  <si>
    <t>IMPERMEABILIZAÇÃO DE SUPERFÍCIE COM ARGAMASSA POLIMÉRICA / MEMBRANA ACRÍLICA, 4 DEMÃOS, REFORÇADA COM VÉU DE POLIÉSTER (MAV). AF_06/2018 → Paredes onde foi solicitado remoção de reboco por conta de mofo</t>
  </si>
  <si>
    <t xml:space="preserve"> 6.3 </t>
  </si>
  <si>
    <t>PISOS E LAJES</t>
  </si>
  <si>
    <t xml:space="preserve"> 6.3.1 </t>
  </si>
  <si>
    <t xml:space="preserve"> 98560 </t>
  </si>
  <si>
    <t>IMPERMEABILIZAÇÃO DE PISO COM ARGAMASSA DE CIMENTO E AREIA, COM ADITIVO IMPERMEABILIZANTE, E = 2CM. AF_06/2018 → Piso vestiários</t>
  </si>
  <si>
    <t xml:space="preserve"> 6.3.2 </t>
  </si>
  <si>
    <t xml:space="preserve"> 98546 </t>
  </si>
  <si>
    <t>IMPERMEABILIZAÇÃO DE SUPERFÍCIE COM MANTA ASFÁLTICA, UMA CAMADA, INCLUSIVE APLICAÇÃO DE PRIMER ASFÁLTICO, E=3MM. AF_06/2018 → Laje fundo elevador</t>
  </si>
  <si>
    <t xml:space="preserve"> 6.3.3 </t>
  </si>
  <si>
    <t>IMPERMEABILIZAÇÃO DE SUPERFÍCIE COM MANTA ASFÁLTICA, UMA CAMADA, INCLUSIVE APLICAÇÃO DE PRIMER ASFÁLTICO, E=3MM. AF_06/2018 → Laje superior elevador</t>
  </si>
  <si>
    <t xml:space="preserve"> 7 </t>
  </si>
  <si>
    <t>PAREDES E PAINEIS</t>
  </si>
  <si>
    <t xml:space="preserve"> 7.1 </t>
  </si>
  <si>
    <t>ALVENARIA</t>
  </si>
  <si>
    <t xml:space="preserve"> 7.1.1 </t>
  </si>
  <si>
    <t xml:space="preserve"> 103330 </t>
  </si>
  <si>
    <t>ALVENARIA DE VEDAÇÃO DE BLOCOS CERÂMICOS FURADOS NA HORIZONTAL DE 11,5X19X19 CM (ESPESSURA 11,5 CM) E ARGAMASSA DE ASSENTAMENTO COM PREPARO EM BETONEIRA. AF_12/2021 → Construções novas quadra; fechamento quadra;  lavanderia nova,</t>
  </si>
  <si>
    <t xml:space="preserve"> 7.1.2 </t>
  </si>
  <si>
    <t>ALVENARIA DE VEDAÇÃO DE BLOCOS CERÂMICOS FURADOS NA HORIZONTAL DE 11,5X19X19 CM (ESPESSURA 11,5 CM) E ARGAMASSA DE ASSENTAMENTO COM PREPARO EM BETONEIRA. AF_12/2021 → Elevador</t>
  </si>
  <si>
    <t xml:space="preserve"> 7.1.3 </t>
  </si>
  <si>
    <t>ALVENARIA DE VEDAÇÃO DE BLOCOS CERÂMICOS FURADOS NA HORIZONTAL DE 11,5X19X19 CM (ESPESSURA 11,5 CM) E ARGAMASSA DE ASSENTAMENTO COM PREPARO EM BETONEIRA. AF_12/2022 → Muros novos laterais de 3m. de alt. e frontal segundo altura existente;  mureta quadra de areia, mureta jardim frontal</t>
  </si>
  <si>
    <t xml:space="preserve"> 7.1.4 </t>
  </si>
  <si>
    <t xml:space="preserve"> 103322 </t>
  </si>
  <si>
    <t>ALVENARIA DE VEDAÇÃO DE BLOCOS CERÂMICOS FURADOS NA VERTICAL DE 9X19X39 CM (ESPESSURA 9 CM) E ARGAMASSA DE ASSENTAMENTO COM PREPARO EM BETONEIRA. AF_12/2021 → Canteiros triangulares caminho ginásio</t>
  </si>
  <si>
    <t xml:space="preserve"> 7.1.5 </t>
  </si>
  <si>
    <t xml:space="preserve"> 93204 </t>
  </si>
  <si>
    <t>CINTA DE AMARRAÇÃO DE ALVENARIA MOLDADA IN LOCO EM CONCRETO. AF_03/2016 → Construção nova quadra; lavanderia; muros novos laterais e frontal;  mureta quadra de areia</t>
  </si>
  <si>
    <t xml:space="preserve"> 7.1.6 </t>
  </si>
  <si>
    <t xml:space="preserve"> 93201 </t>
  </si>
  <si>
    <t>FIXAÇÃO (ENCUNHAMENTO) DE ALVENARIA DE VEDAÇÃO COM ARGAMASSA APLICADA COM COLHER. AF_03/2016 → Elevador</t>
  </si>
  <si>
    <t xml:space="preserve"> 7.1.7 </t>
  </si>
  <si>
    <t xml:space="preserve"> 101162 </t>
  </si>
  <si>
    <t>ALVENARIA DE VEDAÇÃO COM ELEMENTO VAZADO DE CERÂMICA (COBOGÓ) DE 7X20X20CM E ARGAMASSA DE ASSENTAMENTO COM PREPARO EM BETONEIRA. AF_05/2020 → Fechamento quadra</t>
  </si>
  <si>
    <t xml:space="preserve"> 7.1.8 </t>
  </si>
  <si>
    <t>ALVENARIA DE VEDAÇÃO COM ELEMENTO VAZADO DE CERÂMICA (COBOGÓ) DE 7X20X20CM E ARGAMASSA DE ASSENTAMENTO COM PREPARO EM BETONEIRA. AF_05/2020 → Fechamento embaixo do BWC dos alunos</t>
  </si>
  <si>
    <t xml:space="preserve"> 7.1.9 </t>
  </si>
  <si>
    <t xml:space="preserve"> 090116 </t>
  </si>
  <si>
    <t>ALVENARIA TIJOLO DE VIDRO 20x20cm LISO-C/ARGAMASSA-COLA → Bwcs alunos</t>
  </si>
  <si>
    <t xml:space="preserve"> 7.2 </t>
  </si>
  <si>
    <t>DRY WALL</t>
  </si>
  <si>
    <t xml:space="preserve"> 7.2.1 </t>
  </si>
  <si>
    <t xml:space="preserve"> 96359 </t>
  </si>
  <si>
    <t>PAREDE COM PLACAS DE GESSO ACARTONADO (DRYWALL), PARA USO INTERNO, COM DUAS FACES SIMPLES E ESTRUTURA METÁLICA COM GUIAS SIMPLES, COM VÃOS AF_06/2017_P → Salas bloco anexo</t>
  </si>
  <si>
    <t xml:space="preserve"> 7.2.2 </t>
  </si>
  <si>
    <t xml:space="preserve"> 7704 </t>
  </si>
  <si>
    <t>Manta em lã de rocha de 25mm - fornecimento e aplicação → Salas bloco anexo</t>
  </si>
  <si>
    <t>m2</t>
  </si>
  <si>
    <t xml:space="preserve"> 7.2.3 </t>
  </si>
  <si>
    <t xml:space="preserve"> 88497 </t>
  </si>
  <si>
    <t>APLICAÇÃO E LIXAMENTO DE MASSA LÁTEX EM PAREDES, DUAS DEMÃOS. AF_06/2014 → Salas bloco anexo</t>
  </si>
  <si>
    <t xml:space="preserve"> 7.2.4 </t>
  </si>
  <si>
    <t>PAREDE COM PLACAS DE GESSO ACARTONADO (DRYWALL), PARA USO INTERNO, COM DUAS FACES SIMPLES E ESTRUTURA METÁLICA COM GUIAS SIMPLES, COM VÃOS AF_06/2017_P → Mezanino secretaria</t>
  </si>
  <si>
    <t xml:space="preserve"> 7.2.5 </t>
  </si>
  <si>
    <t>APLICAÇÃO E LIXAMENTO DE MASSA LÁTEX EM PAREDES, DUAS DEMÃOS. AF_06/2014</t>
  </si>
  <si>
    <t xml:space="preserve"> 7.2.6 </t>
  </si>
  <si>
    <t>PAREDE COM PLACAS DE GESSO ACARTONADO (DRYWALL), PARA USO INTERNO, COM DUAS FACES SIMPLES E ESTRUTURA METÁLICA COM GUIAS SIMPLES, COM VÃOS AF_06/2017_P → Abaixo da rampa Pátio Interno</t>
  </si>
  <si>
    <t xml:space="preserve"> 7.2.7 </t>
  </si>
  <si>
    <t>APLICAÇÃO E LIXAMENTO DE MASSA LÁTEX EM PAREDES, DUAS DEMÃOS. AF_06/2014  → Abaixo da rampa Pátio Interno</t>
  </si>
  <si>
    <t xml:space="preserve"> 8 </t>
  </si>
  <si>
    <t>REVESTIMENTOS</t>
  </si>
  <si>
    <t xml:space="preserve"> 8.1 </t>
  </si>
  <si>
    <t>ARGAMASSA PARA PAREDES INTERNAS E EXTERNAS</t>
  </si>
  <si>
    <t xml:space="preserve"> 8.1.1 </t>
  </si>
  <si>
    <t xml:space="preserve"> 87878 </t>
  </si>
  <si>
    <t>CHAPISCO APLICADO EM ALVENARIAS E ESTRUTURAS DE CONCRETO INTERNAS, COM COLHER DE PEDREIRO.  ARGAMASSA TRAÇO 1:3 COM PREPARO MANUAL. AF_06/2014</t>
  </si>
  <si>
    <t xml:space="preserve"> 8.1.2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</si>
  <si>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</si>
  <si>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</si>
  <si>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8.2 </t>
  </si>
  <si>
    <t>CERÂMICOS</t>
  </si>
  <si>
    <t xml:space="preserve"> 8.2.1 </t>
  </si>
  <si>
    <t xml:space="preserve"> 87272 </t>
  </si>
  <si>
    <t>REVESTIMENTO CERÂMICO PARA PAREDES INTERNAS COM PLACAS TIPO ESMALTADA EXTRA  DE DIMENSÕES 33X45 CM → Todas salas de aula; bwcs alunos; bwc direção; reforma bwc profs; lavanderia</t>
  </si>
  <si>
    <t xml:space="preserve"> 8.2.2 </t>
  </si>
  <si>
    <t xml:space="preserve"> SME-ARQ-006 </t>
  </si>
  <si>
    <t>REVESTIMENTO EM PLACA CERÂMICA ESMALTADA 10X10 (PADRÃO ITAJAÍ) → Corredores subsolo, térreo e 1° pav.</t>
  </si>
  <si>
    <t xml:space="preserve"> 8.3 </t>
  </si>
  <si>
    <t>FORRO</t>
  </si>
  <si>
    <t xml:space="preserve"> 8.3.1 </t>
  </si>
  <si>
    <t xml:space="preserve"> 96111 </t>
  </si>
  <si>
    <t>FORRO EM RÉGUAS DE PVC, FRISADO, PARA AMBIENTES RESIDENCIAIS, INCLUSIVE ESTRUTURA DE FIXAÇÃO. AF_05/2017_P → Indicado em projeto</t>
  </si>
  <si>
    <t xml:space="preserve"> 8.3.2 </t>
  </si>
  <si>
    <t xml:space="preserve"> 12023 </t>
  </si>
  <si>
    <t>Forro acústico em placas de fibra mineral dim.1200x600x16mm,  absorção sonora NRC = 0,55, reflexão luz = 0,79, marca Armstrong, ref. Clean Room, ou similar, resist. fogo: classe A, instalado inclusive sobre perfís metálicos  → Indicado em projeto</t>
  </si>
  <si>
    <t xml:space="preserve"> 9 </t>
  </si>
  <si>
    <t>COBERTURA</t>
  </si>
  <si>
    <t xml:space="preserve"> 9.1 </t>
  </si>
  <si>
    <t>ESTRUTURA METÁLICA</t>
  </si>
  <si>
    <t xml:space="preserve"> 9.1.1 </t>
  </si>
  <si>
    <t xml:space="preserve"> 12508 </t>
  </si>
  <si>
    <t>Estrutura Metálica p/ Cobertura c/Vigas-Treliça Pratt UDC75 e terças em UDC 127, 2 águas, sem lanternin, vãos 6,0 a 10,0m, pintado 1 d oxido ferro + 2 d esmalte epóxi branco, exceto forn. Telhas - Executada → Ampliação arquibancada e lavanderia</t>
  </si>
  <si>
    <t xml:space="preserve"> 9.1.2 </t>
  </si>
  <si>
    <t>Estrutura Metálica p/ Cobertura c/Vigas-Treliça Pratt UDC75 e terças em UDC 127, 2 águas, sem lanternin, vãos 6,0 a 10,0m, pintado 1 d oxido ferro + 2 d esmalte epóxi branco, exceto forn. Telhas - Executada → Cobertura metálica até entrada do Ginásio</t>
  </si>
  <si>
    <t xml:space="preserve"> 9.2 </t>
  </si>
  <si>
    <t>MADEIRAMENTO</t>
  </si>
  <si>
    <t xml:space="preserve"> 9.2.1 </t>
  </si>
  <si>
    <t xml:space="preserve"> 92543 </t>
  </si>
  <si>
    <t>TRAMA DE MADEIRA COMPOSTA POR TERÇAS PARA TELHADOS DE ATÉ 2 ÁGUAS PARA TELHA ONDULADA DE FIBROCIMENTO, METÁLICA, PLÁSTICA OU TERMOACÚSTICA, INCLUSO TRANSPORTE VERTICAL. AF_07/2019 → Todos telhados exceto: biblioteca, bloco salas externas, lavanderia e ginásio</t>
  </si>
  <si>
    <t xml:space="preserve"> 9.2.2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</si>
  <si>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</si>
  <si>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 → Todos telhados exceto: biblioteca, bloco salas externas, lavanderia e ginásio</t>
  </si>
  <si>
    <t xml:space="preserve"> 9.3 </t>
  </si>
  <si>
    <t>TELHAMENTO</t>
  </si>
  <si>
    <t xml:space="preserve"> 9.3.1 </t>
  </si>
  <si>
    <t xml:space="preserve"> 94213 </t>
  </si>
  <si>
    <t>TELHAMENTO COM TELHA DE AÇO/ALUMÍNIO E = 0,5 MM, COM ATÉ 2 ÁGUAS, INCLUSO IÇAMENTO. AF_07/201 → Telha externo entrada principal e ampliação arquibancada</t>
  </si>
  <si>
    <t xml:space="preserve"> 9.3.2 </t>
  </si>
  <si>
    <t xml:space="preserve"> 94216 </t>
  </si>
  <si>
    <t>TELHAMENTO COM TELHA METÁLICA TERMOACÚSTICA E = 30 MM, COM ATÉ 2 ÁGUAS, INCLUSO IÇAMENTO. AF_07/2019 → Telhado lavanderia e vestiários ginásio → Telhado lavanderia e vestiários ginásio</t>
  </si>
  <si>
    <t xml:space="preserve"> 9.3.3 </t>
  </si>
  <si>
    <t>TELHAMENTO COM TELHA DE AÇO/ALUMÍNIO E = 0,5 MM, COM ATÉ 2 ÁGUAS, INCLUSO IÇAMENTO. AF_07/2019 → Fechamento lateral da ampliação ginásio</t>
  </si>
  <si>
    <t xml:space="preserve"> 9.3.4 </t>
  </si>
  <si>
    <t xml:space="preserve"> 94210 </t>
  </si>
  <si>
    <t>TELHAMENTO COM TELHA ONDULADA DE FIBROCIMENTO E = 6 MM, COM RECOBRIMENTO LATERAL DE 1 1/4 DE ONDA PARA TELHADO COM INCLINAÇÃO MÁXIMA DE 10°, COM ATÉ 2 ÁGUAS, INCLUSO IÇAMENTO. AF_07/2019 → Todos telhados exceto, vestiário, lavanderia e  ampliação arquibancada</t>
  </si>
  <si>
    <t xml:space="preserve"> 9.3.5 </t>
  </si>
  <si>
    <t>TELHAMENTO COM TELHA DE AÇO/ALUMÍNIO E = 0,5 MM, COM ATÉ 2 ÁGUAS, INCLUSO IÇAMENTO. AF_07/2019 → Cobertura metálica até entrada do ginásio</t>
  </si>
  <si>
    <t xml:space="preserve"> 9.4 </t>
  </si>
  <si>
    <t>CALHAS E RUFOS</t>
  </si>
  <si>
    <t xml:space="preserve"> 9.4.1 </t>
  </si>
  <si>
    <t xml:space="preserve"> 94228 </t>
  </si>
  <si>
    <t>CALHA EM CHAPA DE AÇO GALVANIZADO NÚMERO 24, DESENVOLVIMENTO DE 50 CM, INCLUSO TRANSPORTE VERTICAL. AF_07/2019 → Por calha nova em todos os telhados</t>
  </si>
  <si>
    <t xml:space="preserve"> 9.4.2 </t>
  </si>
  <si>
    <t xml:space="preserve"> 94231 </t>
  </si>
  <si>
    <t>RUFO EM CHAPA DE AÇO GALVANIZADO NÚMERO 24, CORTE DE 25 CM, INCLUSO TRANSPORTE VERTICAL. AF_07/2019 → → Por calha nova em todos os telhados</t>
  </si>
  <si>
    <t xml:space="preserve"> 10 </t>
  </si>
  <si>
    <t>BANCADAS E PEITORIS</t>
  </si>
  <si>
    <t xml:space="preserve"> 10.1 </t>
  </si>
  <si>
    <t>BANCADAS</t>
  </si>
  <si>
    <t xml:space="preserve"> 10.1.1 </t>
  </si>
  <si>
    <t xml:space="preserve"> SME-ARQ-066 </t>
  </si>
  <si>
    <t>BANCADA PARA BANHEIRO 4,00X0,55M. EM GRANITO CINZA ANDORINHA COM RODAPIA 10CM. E SAIA 15CM.  → BWC alunos feminino e masculino</t>
  </si>
  <si>
    <t>UNIDADE</t>
  </si>
  <si>
    <t xml:space="preserve"> 10.1.2 </t>
  </si>
  <si>
    <t xml:space="preserve"> SME-ARQ-035 </t>
  </si>
  <si>
    <t>BANCADA PARA BANHEIRO 1,00X0,60M. EM GRANITO CINZA ANDORINHA COM RODAPIA 10CM. E SAIA 15CM. → Bancada PCD BWC alunos feminino e masculino</t>
  </si>
  <si>
    <t xml:space="preserve"> 10.1.3 </t>
  </si>
  <si>
    <t xml:space="preserve"> SME-ARQ-046 </t>
  </si>
  <si>
    <t>INSTALAÇÃO DE  BANCADA→ Bancada existente bwc funcionários</t>
  </si>
  <si>
    <t xml:space="preserve"> 10.1.4 </t>
  </si>
  <si>
    <t xml:space="preserve"> SME-ARQ-72 </t>
  </si>
  <si>
    <t>BANCADA DE BANHEIRO PARA 2 CUBAS,  1,40X0,60M. EM GRANITO CINZA ANDORINHA COM RODAPIA 10CM. E SAIA 15CM.  → Bwc funcionários</t>
  </si>
  <si>
    <t xml:space="preserve"> 10.1.5 </t>
  </si>
  <si>
    <t xml:space="preserve"> SME-ARQ-036 </t>
  </si>
  <si>
    <t>BANCADA PARA LAVANDERIA 1,50X0,60M. EM GRANITO CINZA ANDORINHA COM RODAPIA 10CM. E SAIA 15CM. → Lavanderia</t>
  </si>
  <si>
    <t xml:space="preserve"> 10.1.6 </t>
  </si>
  <si>
    <t xml:space="preserve"> SME-ARQ-080 </t>
  </si>
  <si>
    <t>BANCADA  PARA 1 CUBA, 3,30X0,80M. EM GRANITO CINZA ANDORINHA COM RODAPIA 10CM. E SAIA 15CM. → Laboratório Multiuso</t>
  </si>
  <si>
    <t xml:space="preserve"> 10.2 </t>
  </si>
  <si>
    <t>PEITORIL/SOLEIRAS</t>
  </si>
  <si>
    <t xml:space="preserve"> 10.2.1 </t>
  </si>
  <si>
    <t xml:space="preserve"> 98689 </t>
  </si>
  <si>
    <t>SOLEIRA EM GRANITO, LARGURA 15 CM, ESPESSURA 2,0 CM. AF_09/2020 → Portas entrada vestiários; sala ed.física; lavanderia</t>
  </si>
  <si>
    <t xml:space="preserve"> 10.2.2 </t>
  </si>
  <si>
    <t xml:space="preserve"> 101965 </t>
  </si>
  <si>
    <t>PEITORIL LINEAR EM GRANITO OU MÁRMORE, L = 15CM, COMPRIMENTO DE ATÉ 2M, ASSENTADO COM ARGAMASSA 1:6 COM ADITIVO. AF_11/2020→ Todas janelas de construções novas</t>
  </si>
  <si>
    <t xml:space="preserve"> 11 </t>
  </si>
  <si>
    <t>ESQUADRIAS</t>
  </si>
  <si>
    <t xml:space="preserve"> 11.1 </t>
  </si>
  <si>
    <t>PORTAS DE MADEIRA</t>
  </si>
  <si>
    <t xml:space="preserve"> 11.1.1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</si>
  <si>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</si>
  <si>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</si>
  <si>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</si>
  <si>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</si>
  <si>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</si>
  <si>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11.1.3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</si>
  <si>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</si>
  <si>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</si>
  <si>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11.1.4 </t>
  </si>
  <si>
    <t>KIT DE PORTA DE MADEIRA PARA PINTURA, SEMI-OCA (LEVE OU MÉDIA), PADRÃO MÉDIO, 80X160CM, ESPESSURA DE 3,5CM, ITENS INCLUSOS: DOBRADIÇAS, MONTAGEM E INSTALAÇÃO DO BATENTE, FECHADURA COM EXECUÇÃO DO FURO - FORNECIMENTO E INSTALAÇÃO. AF_12/2019 → Parede de Drywall abaixo da rampa do pátio interno</t>
  </si>
  <si>
    <t xml:space="preserve"> 11.1.5 </t>
  </si>
  <si>
    <t xml:space="preserve"> 100659 </t>
  </si>
  <si>
    <t>ALIZAR DE 5X1,5CM PARA PORTA FIXADO COM PREGOS, PADRÃO MÉDIO - FORNECIMENTO E INSTALAÇÃO. AF_12/2019 →Sala de aula 04; 05 e 07</t>
  </si>
  <si>
    <t xml:space="preserve"> 11.1.6 </t>
  </si>
  <si>
    <t xml:space="preserve"> 91306 </t>
  </si>
  <si>
    <t>FECHADURA DE EMBUTIR PARA PORTAS INTERNAS, COMPLETA, ACABAMENTO PADRÃO MÉDIO, COM EXECUÇÃO DE FURO - FORNECIMENTO E INSTALAÇÃO. AF_12/2019</t>
  </si>
  <si>
    <t xml:space="preserve"> 11.1.7 </t>
  </si>
  <si>
    <t xml:space="preserve"> 90806 </t>
  </si>
  <si>
    <t>BATENTE PARA PORTA DE MADEIRA, FIXAÇÃO COM ARGAMASSA, PADRÃO MÉDIO - FORNECIMENTO E INSTALAÇÃO. AF_12/2019_P →Sala de aula 04; 05 e 07</t>
  </si>
  <si>
    <t xml:space="preserve"> 11.2 </t>
  </si>
  <si>
    <t>PORTAS DE VIDRO</t>
  </si>
  <si>
    <t xml:space="preserve"> 11.2.1 </t>
  </si>
  <si>
    <t xml:space="preserve"> 94805 </t>
  </si>
  <si>
    <t>PORTA DE ALUMÍNIO DE ABRIR PARA VIDRO SEM GUARNIÇÃO, 90X210CM, FIXAÇÃO COM PARAFUSOS, INCLUSIVE VIDROS - FORNECIMENTO E INSTALAÇÃO. AF_12/2019 → Sala de jogos</t>
  </si>
  <si>
    <t xml:space="preserve"> 11.3 </t>
  </si>
  <si>
    <t>JANELAS DE ALUMÍNIO</t>
  </si>
  <si>
    <t xml:space="preserve"> 11.3.1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</si>
  <si>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</si>
  <si>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</si>
  <si>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11.3.2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</si>
  <si>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</si>
  <si>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</si>
  <si>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11.3.3 </t>
  </si>
  <si>
    <t xml:space="preserve"> 94569 </t>
  </si>
  <si>
    <t>JANELA DE ALUMÍNIO BASCULANTE, COM VIDROS, BATENTE E FERRAGENS. EXCLUSIVE ALIZAR, ACABAMENTO E CONTRAMARCO. FORNECIMENTO E INSTALAÇÃO. AF_12/2019</t>
  </si>
  <si>
    <t xml:space="preserve"> 11.3.4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</si>
  <si>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</si>
  <si>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</si>
  <si>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11.4 </t>
  </si>
  <si>
    <t>VIDROS E ESPELHOS</t>
  </si>
  <si>
    <t xml:space="preserve"> 11.4.1 </t>
  </si>
  <si>
    <t xml:space="preserve"> SME-ARQ-027 </t>
  </si>
  <si>
    <t>ESPELHO CRISTAL 4MM, DIMESSÃO DE 300X120CM → BWCs alunos</t>
  </si>
  <si>
    <t xml:space="preserve"> 11.5 </t>
  </si>
  <si>
    <t>PORTA DE ALUMÍNIO</t>
  </si>
  <si>
    <t xml:space="preserve"> 11.5.1 </t>
  </si>
  <si>
    <t xml:space="preserve"> 91341 </t>
  </si>
  <si>
    <t>PORTA EM ALUMÍNIO DE ABRIR TIPO VENEZIANA COM GUARNIÇÃO, FIXAÇÃO COM PARAFUSOS - FORNECIMENTO E INSTALAÇÃO. AF_12/2019 → Portas de 0,70x1,80 e 0,9x1,8 (banheiros alunos))</t>
  </si>
  <si>
    <t xml:space="preserve"> 11.5.2 </t>
  </si>
  <si>
    <t>PORTA EM ALUMÍNIO DE ABRIR TIPO VENEZIANA COM GUARNIÇÃO, FIXAÇÃO COM PARAFUSOS - FORNECIMENTO E INSTALAÇÃO. AF_12/2019 → Porta de 0,60x1,80 na Casa de máquinas do elevador e Caixa d'água Vestiário ginásio</t>
  </si>
  <si>
    <t xml:space="preserve"> 11.5.3 </t>
  </si>
  <si>
    <t xml:space="preserve"> 13049 </t>
  </si>
  <si>
    <t>Porta em alumínio lambril, cor branca, de correr, completa, inclusive caixilhos, dobradiças ou roldanas e fechadura de 120x210cm com bandeira fixa de 120x50cm → Porta Bwcs alunos</t>
  </si>
  <si>
    <t xml:space="preserve"> 11.5.4 </t>
  </si>
  <si>
    <t xml:space="preserve"> SME-ARQ-053 </t>
  </si>
  <si>
    <t>PORTA TELA MOSQUETEIRO COM MOLDURA EM PERFIL DE  ALUMÍNIO DE ABRIR</t>
  </si>
  <si>
    <t xml:space="preserve"> 11.6 </t>
  </si>
  <si>
    <t>PORTÕES E GRADES METÁLICAS</t>
  </si>
  <si>
    <t xml:space="preserve"> 11.6.1 </t>
  </si>
  <si>
    <t xml:space="preserve"> SME-ARQ-010 </t>
  </si>
  <si>
    <t>PORTÃO EM AÇO GALVANIZADO COM BARRAS A CADA 10CM → Entrada estacionamento funcionários</t>
  </si>
  <si>
    <t xml:space="preserve"> 11.6.2 </t>
  </si>
  <si>
    <t xml:space="preserve"> 8238 </t>
  </si>
  <si>
    <t>Gradil Nylofor 3D, malha 20x5cm, Ø 5mm 250x103 cm, pintura branca, Belgo ou similar, inclusive postes e acessórios → Gradil Parquinho</t>
  </si>
  <si>
    <t xml:space="preserve"> 11.6.3 </t>
  </si>
  <si>
    <t>Gradil Nylofor 3D, malha 20x5cm, Ø 5mm 250x103 cm, pintura branca, Belgo ou similar, inclusive postes e acessórios → Portão entrada parquinho</t>
  </si>
  <si>
    <t xml:space="preserve"> 11.6.4 </t>
  </si>
  <si>
    <t xml:space="preserve"> SME-ARQ-013 </t>
  </si>
  <si>
    <t>PORTÃO DE ALUMÍNIO EM LAMBRIL FECHADO → Entrada Ginásio</t>
  </si>
  <si>
    <t xml:space="preserve"> 11.6.5 </t>
  </si>
  <si>
    <t xml:space="preserve"> SME-ARQ-081 </t>
  </si>
  <si>
    <t>INSTALAÇÃO DE PORTÃO DE CORRER→ Portão existente de entrada dos alunos</t>
  </si>
  <si>
    <t xml:space="preserve"> 11.6.6 </t>
  </si>
  <si>
    <t>Gradil Nylofor 3D, malha 20x5cm, Ø 5mm 250x103 cm, pintura branca, Belgo ou similar, inclusive postes e acessórios → Limitação e acesso atrás do Ginásio</t>
  </si>
  <si>
    <t xml:space="preserve"> 11.6.7 </t>
  </si>
  <si>
    <t>Gradil Nylofor 3D, malha 20x5cm, Ø 5mm 250x103 cm, pintura branca, Belgo ou similar, inclusive postes e acessórios→ Portão para limitação e acesso atrás do Ginásio</t>
  </si>
  <si>
    <t xml:space="preserve"> 11.6.8 </t>
  </si>
  <si>
    <t xml:space="preserve"> 102364 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</si>
  <si>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</si>
  <si>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 xml:space="preserve"> 11.6.9 </t>
  </si>
  <si>
    <t xml:space="preserve"> SME-ARQ-085 </t>
  </si>
  <si>
    <t>INSTALAÇAO DE MOTOR EM PORTÃO DE CORRER→ Portão do estacionamento dos funcionários</t>
  </si>
  <si>
    <t xml:space="preserve"> 11.7 </t>
  </si>
  <si>
    <t>TELA DE PROTEÇÃO</t>
  </si>
  <si>
    <t xml:space="preserve"> 11.7.1 </t>
  </si>
  <si>
    <t xml:space="preserve"> 4863 </t>
  </si>
  <si>
    <t>Fornecimento e instalação de rede de proteção em nylon malha 5 x 5 cm para janelas, varandas, etc → Salas de aula 1° e 2° andar,  Sala de Hora Atividade, Sala dos Professores, Sala Minister, Sala de Atendimento, Sala CAP.</t>
  </si>
  <si>
    <t xml:space="preserve"> 11.8 </t>
  </si>
  <si>
    <t>GUARDA-CORPOS E CORRIMÕES</t>
  </si>
  <si>
    <t xml:space="preserve"> 11.8.1 </t>
  </si>
  <si>
    <t xml:space="preserve"> SME-ARQ-073 </t>
  </si>
  <si>
    <t>Complemento de guarda-corpo em aço inox escovado, d=1 1/2” com até 2 barras horizontais → Complemento para guarda-corpo de corredores, rampas e escadas</t>
  </si>
  <si>
    <t xml:space="preserve"> 11.8.2 </t>
  </si>
  <si>
    <t>Corrimão duplo a 90 e 72cm do chão, em aço inox escovado, d=1 1/2"→ Todas escadas e rampas existentes</t>
  </si>
  <si>
    <t xml:space="preserve"> 11.8.3 </t>
  </si>
  <si>
    <t xml:space="preserve"> 12385 </t>
  </si>
  <si>
    <t>Guarda-corpo h = 1,10m e Corrimão em Aço Inox, barras superiores alt=0,92m e 0,70m e barra inferior, diam= 1.1/2" r, barras verticais d=3/4" a cada 0,11m, curvas de aço inox.→ Rampa de entrada</t>
  </si>
  <si>
    <t xml:space="preserve"> 11.8.4 </t>
  </si>
  <si>
    <t>Guarda-corpo h = 1,10m e Corrimão em Aço Inox, barras superiores alt=0,92m e 0,70m e barra inferior, diam= 1.1/2" r, barras verticais d=3/4" a cada 0,11m, curvas de aço inox. → Rampas pátio interno</t>
  </si>
  <si>
    <t xml:space="preserve"> 12 </t>
  </si>
  <si>
    <t>PAVIMENTAÇÃO</t>
  </si>
  <si>
    <t xml:space="preserve"> 12.1 </t>
  </si>
  <si>
    <t>PAVIMENTAÇÃO INTERNA</t>
  </si>
  <si>
    <t xml:space="preserve"> 12.1.1 </t>
  </si>
  <si>
    <t>PAVIMENTAÇÃO CERÂMICA</t>
  </si>
  <si>
    <t xml:space="preserve"> 12.1.1.1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</si>
  <si>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</si>
  <si>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 → Novo trecho arquibancada, construções novas do ginásio e lavanderia</t>
  </si>
  <si>
    <t xml:space="preserve"> 12.1.1.2 </t>
  </si>
  <si>
    <t xml:space="preserve"> 87301 </t>
  </si>
  <si>
    <t>ARGAMASSA TRAÇO 1:4 (EM VOLUME DE CIMENTO E AREIA MÉDIA ÚMIDA) PARA CONTRAPISO, PREPARO MECÂNICO COM BETONEIRA 400 L. AF_08/2019 → Alteamento de pisos salas do Térreo para ficar no nível do corredor</t>
  </si>
  <si>
    <t xml:space="preserve"> 12.1.1.3 </t>
  </si>
  <si>
    <t xml:space="preserve"> SME-ARQ-082 </t>
  </si>
  <si>
    <t>REVESTIMENTO CERÂMICO PARA PISO COM PLACAS TIPO ESMALTADA EXTRA DE DIMENSÕES 45X45 CM, INSTALADO COM ARGAMASSA AC III</t>
  </si>
  <si>
    <t xml:space="preserve"> 12.1.1.4 </t>
  </si>
  <si>
    <t xml:space="preserve"> 87622 </t>
  </si>
  <si>
    <t>CONTRAPISO EM ARGAMASSA TRAÇO 1:4 (CIMENTO E AREIA), PREPARO MANUAL, APLICADO EM ÁREAS SECAS SOBRE LAJE, ADERIDO, ACABAMENTO NÃO REFORÇADO, ESPESSURA 2CM. AF_07/2021 → Salas com afundamento de piso</t>
  </si>
  <si>
    <t xml:space="preserve"> 12.1.1.5 </t>
  </si>
  <si>
    <t xml:space="preserve"> 98688 </t>
  </si>
  <si>
    <t>RODAPÉ EM POLIESTIRENO, ALTURA 5 CM. AF_09/2020 → Secretaria e Direção</t>
  </si>
  <si>
    <t xml:space="preserve"> 12.1.1.6 </t>
  </si>
  <si>
    <t xml:space="preserve"> 88649 </t>
  </si>
  <si>
    <t>RODAPÉ CERÂMICO DE 7CM DE ALTURA COM PLACAS TIPO ESMALTADA EXTRA DE DIMENSÕES 45X45CM. AF_06/2014 → Almoxarifado; CAP.; Sala Minister; Arquivo; Informática; Sala profs; Depósito subsolo; Sala de jogos</t>
  </si>
  <si>
    <t xml:space="preserve"> 12.1.1.7 </t>
  </si>
  <si>
    <t xml:space="preserve"> SME-ARQ-083 </t>
  </si>
  <si>
    <t>FORNECIMENTO DE  REVESTIMENTO CERÂMICO PARA PISO COM PLACAS TIPO ESMALTADA EXTRA DE DIMENSÕES 45X45 CM- SEM INSTALAÇAO → Para deixar de estoque no depósito</t>
  </si>
  <si>
    <t xml:space="preserve"> 12.1.2 </t>
  </si>
  <si>
    <t>PISO DE MADEIRA</t>
  </si>
  <si>
    <t xml:space="preserve"> 12.1.2.1 </t>
  </si>
  <si>
    <t xml:space="preserve"> 2232 </t>
  </si>
  <si>
    <t>Raspagem e enceramento em piso de madeira - Rev 02</t>
  </si>
  <si>
    <t xml:space="preserve"> 12.1.3 </t>
  </si>
  <si>
    <t>PISO DE GRANILITE</t>
  </si>
  <si>
    <t xml:space="preserve"> 12.1.3.1 </t>
  </si>
  <si>
    <t xml:space="preserve"> 16.48.002 </t>
  </si>
  <si>
    <t>LIXAMENTO COM LIXADEIRA ELETRICA→ Todos os pisos de granilite</t>
  </si>
  <si>
    <t xml:space="preserve"> 12.1.3.2 </t>
  </si>
  <si>
    <t xml:space="preserve"> 99810 </t>
  </si>
  <si>
    <t>LIMPEZA DE PISO DE MÁRMORE/GRANITO UTILIZANDO DETERGENTE NEUTRO E ESCOVAÇÃO MANUAL. AF_04/2019 → Todos os pisos de granilite</t>
  </si>
  <si>
    <t xml:space="preserve"> 12.1.3.3 </t>
  </si>
  <si>
    <t xml:space="preserve"> 2200 </t>
  </si>
  <si>
    <t>Aplicação de resina sobre revestimento de pedra piso ou parede → Todos os pisos de granilite</t>
  </si>
  <si>
    <t xml:space="preserve"> 12.1.4 </t>
  </si>
  <si>
    <t>PISO LADRILHO HIDRÁULICO</t>
  </si>
  <si>
    <t xml:space="preserve"> 12.1.4.1 </t>
  </si>
  <si>
    <t>LIMPEZA DE PISO UTILIZANDO DETERGENTE NEUTRO E ESCOVAÇÃO MANUAL. AF_04/2019 → Todos pisos de ladrilho hidráulico</t>
  </si>
  <si>
    <t xml:space="preserve"> 12.1.4.2 </t>
  </si>
  <si>
    <t>Aplicação de resina sobre revestimento de pedra piso ou parede → Todos pisos de ladrilho hidráulico</t>
  </si>
  <si>
    <t xml:space="preserve"> 12.1.5 </t>
  </si>
  <si>
    <t>PALCO PÁTIO INTERNO</t>
  </si>
  <si>
    <t xml:space="preserve"> 12.1.5.1 </t>
  </si>
  <si>
    <t xml:space="preserve"> SME-ARQ-068 </t>
  </si>
  <si>
    <t>PALCO COM ESTRUTURA E ASSOALHO EM MADEIRA</t>
  </si>
  <si>
    <t xml:space="preserve"> 12.1.6 </t>
  </si>
  <si>
    <t>PISO DE GRANITO</t>
  </si>
  <si>
    <t xml:space="preserve"> 12.1.6.1 </t>
  </si>
  <si>
    <t xml:space="preserve"> 98671 </t>
  </si>
  <si>
    <t>PISO EM GRANITO APLICADO EM AMBIENTES INTERNOS. AF_09/2020 → Escadas internas</t>
  </si>
  <si>
    <t xml:space="preserve"> 12.2 </t>
  </si>
  <si>
    <t>PAVIMENTAÇÃO EXTERNA</t>
  </si>
  <si>
    <t xml:space="preserve"> 12.2.1 </t>
  </si>
  <si>
    <t>CALÇADAS</t>
  </si>
  <si>
    <t xml:space="preserve"> 12.2.1.1 </t>
  </si>
  <si>
    <t xml:space="preserve"> 100576 </t>
  </si>
  <si>
    <t>REGULARIZAÇÃO E COMPACTAÇÃO DE SUBLEITO DE SOLO  PREDOMINANTEMENTE ARGILOSO. AF_11/2019 → Cobertura lavanderia, ao redor das salas do bloco anexo, caminho área externa, calçada quadra 2, Parquinho, abaixo do Deck da Biblioteca</t>
  </si>
  <si>
    <t xml:space="preserve"> 12.2.1.2 </t>
  </si>
  <si>
    <t xml:space="preserve"> 96624 </t>
  </si>
  <si>
    <t>LASTRO COM MATERIAL GRANULAR (PEDRA BRITADA N.2), APLICADO EM PISOS OU LAJES SOBRE SOLO, ESPESSURA DE *10 CM*. AF_08/2017  → Cobertura lavanderia, ao redor das salas do bloco anexo, caminho área externa, calçada quadra 2, Parquinho, abaixo do Deck da Biblioteca , abaixo do Deck da Biblioteca</t>
  </si>
  <si>
    <t xml:space="preserve"> 12.2.1.3 </t>
  </si>
  <si>
    <t xml:space="preserve"> 97087 </t>
  </si>
  <si>
    <t>CAMADA SEPARADORA PARA EXECUÇÃO DE RADIER, PISO DE CONCRETO OU LAJE SOBRE SOLO, EM LONA PLÁSTICA. AF_09/2021  → Cobertura lavanderia, ao redor das salas do bloco anexo, caminho área externa, calçada quadra 2, Parquinho , abaixo do Deck da Biblioteca</t>
  </si>
  <si>
    <t xml:space="preserve"> 12.2.1.4 </t>
  </si>
  <si>
    <t xml:space="preserve"> 94995 </t>
  </si>
  <si>
    <t>EXECUÇÃO DE PASSEIO (CALÇADA) OU PISO DE CONCRETO COM CONCRETO MOLDADO IN LOCO, USINADO, ACABAMENTO CONVENCIONAL, ESPESSURA 8 CM, ARMADO. AF_07/2016  → Cobertura lavanderia, ao redor das salas do bloco anexo, caminho área externa, calçada quadra 2, Parquinho , abaixo do Deck da Biblioteca</t>
  </si>
  <si>
    <t xml:space="preserve"> 12.2.1.5 </t>
  </si>
  <si>
    <t xml:space="preserve"> 87250 </t>
  </si>
  <si>
    <t>REVESTIMENTO CERÂMICO PARA PISO ANTEDERRAPANTE COM PLACAS TIPO ESMALTADA EXTRA DE DIMENSÕES 45X45 CM   → Área externa lavanderia</t>
  </si>
  <si>
    <t xml:space="preserve"> 12.2.2 </t>
  </si>
  <si>
    <t>PISO EMBORRACHADO GRANULADO PISTA DE CORRIDA</t>
  </si>
  <si>
    <t xml:space="preserve"> 12.2.2.1 </t>
  </si>
  <si>
    <t xml:space="preserve"> 2236 </t>
  </si>
  <si>
    <t>Revestimento de piso com pó pedra espalhado, esp. = 7,0 cm</t>
  </si>
  <si>
    <t xml:space="preserve"> 12.2.2.2 </t>
  </si>
  <si>
    <t xml:space="preserve"> SME-ARQ-71 </t>
  </si>
  <si>
    <t>PISO EMBORRACHADO GRANULADO NA COR VERMELHA INCLUINDO MATERIAL, INSTALAÇÃO E MÃO DE OBRA ESPECIALIZADA, VALOR REFERÊNTE A ÁREA DE 732m²</t>
  </si>
  <si>
    <t xml:space="preserve"> 12.2.2.3 </t>
  </si>
  <si>
    <t xml:space="preserve"> 97083 </t>
  </si>
  <si>
    <t>COMPACTAÇÃO MECÂNICA DE SOLO PARA EXECUÇÃO DE RADIER, PISO DE CONCRETO OU LAJE SOBRE SOLO, COM COMPACTADOR DE SOLOS A PERCUSSÃO. AF_09/2021</t>
  </si>
  <si>
    <t xml:space="preserve"> 12.2.3 </t>
  </si>
  <si>
    <t>PISOS DAS QUADRAS E GINÁSIO</t>
  </si>
  <si>
    <t xml:space="preserve"> 12.2.3.1 </t>
  </si>
  <si>
    <t xml:space="preserve"> SME-ARQ-069 </t>
  </si>
  <si>
    <t>PISO CIMENTADO, TRAÇO 1:3 (CIMENTO E AREIA), ACABAMENTO LISO, ESPESSURA 3,0 CM, PREPARO MECÂNICO DA ARGAMASSA, COM TELA E JUNTA PLASTICA DE DILATAÇÃO → Piso Ginásio; Quadra 2 ; Quadra 3; Piso mastro; Calçada externa em frente a cozinha, lavanderia e casa de gás; Calçada externa jardim frontal</t>
  </si>
  <si>
    <t xml:space="preserve"> 12.2.3.2 </t>
  </si>
  <si>
    <t xml:space="preserve"> 101748 </t>
  </si>
  <si>
    <t>PREPARO DE CONTRAPISO COM POLITRIZ. AF_09/2020 → Piso Ginásio; Quadra 2 ; Quadra 3; Piso mastro; Calçada externa em frente a cozinha, lavanderia e casa de gás; Calçada externa jardim frontal</t>
  </si>
  <si>
    <t xml:space="preserve"> 12.2.3.3 </t>
  </si>
  <si>
    <t xml:space="preserve"> 98680 </t>
  </si>
  <si>
    <t>PISO CIMENTADO, TRAÇO 1:3 (CIMENTO E AREIA), ACABAMENTO LISO, ESPESSURA 3,0 CM, PREPARO MECÂNICO DA ARGAMASSA. AF_09/2020 → Arquibancada Ginásio; Arquibancada Quadra 2; Arquibancada Quadra 1</t>
  </si>
  <si>
    <t xml:space="preserve"> 12.2.4 </t>
  </si>
  <si>
    <t>PISOS DE PAISAGISMO</t>
  </si>
  <si>
    <t xml:space="preserve"> 12.2.4.1 </t>
  </si>
  <si>
    <t xml:space="preserve"> 98504 </t>
  </si>
  <si>
    <t>PLANTIO DE GRAMA BATATAIS EM PLACAS. AF_05/2018 →Área de terreno fundos</t>
  </si>
  <si>
    <t xml:space="preserve"> 12.2.4.2 </t>
  </si>
  <si>
    <t xml:space="preserve"> 103946 </t>
  </si>
  <si>
    <t>PLANTIO DE GRAMA ESMERAL → Entre salas bloco anexo e Sala de Educação Física</t>
  </si>
  <si>
    <t xml:space="preserve"> 12.2.4.3 </t>
  </si>
  <si>
    <t>PLANTIO DE GRAMA PRETA, EM PLACAS. → Canteiro triângulo entrada Ginásio</t>
  </si>
  <si>
    <t xml:space="preserve"> 12.2.4.4 </t>
  </si>
  <si>
    <t>PLANTIO DE GRAMA SÃO CARLOS, EM PLACAS. → Quadra 1 e pedaço do jardim frontal onde foi demolido elevado</t>
  </si>
  <si>
    <t xml:space="preserve"> 12.2.4.5 </t>
  </si>
  <si>
    <t>PLANTIO DE GRAMA EM PLACAS. AF_05/2018</t>
  </si>
  <si>
    <t xml:space="preserve"> 12.2.5 </t>
  </si>
  <si>
    <t>PISO MODULAR PARQUINHO</t>
  </si>
  <si>
    <t xml:space="preserve"> 12.2.5.1 </t>
  </si>
  <si>
    <t>REGULARIZAÇÃO E COMPACTAÇÃO DE SUBLEITO DE SOLO  PREDOMINANTEMENTE ARGILOSO. AF_11/2019</t>
  </si>
  <si>
    <t xml:space="preserve"> 12.2.5.2 </t>
  </si>
  <si>
    <t>LASTRO COM MATERIAL GRANULAR (PEDRA BRITADA N.2), APLICADO EM PISOS OU LAJES SOBRE SOLO, ESPESSURA DE *10 CM*. AF_08/2017</t>
  </si>
  <si>
    <t xml:space="preserve"> 12.2.5.3 </t>
  </si>
  <si>
    <t>CAMADA SEPARADORA PARA EXECUÇÃO DE RADIER, PISO DE CONCRETO OU LAJE SOBRE SOLO, EM LONA PLÁSTICA. AF_09/2021</t>
  </si>
  <si>
    <t xml:space="preserve"> 12.2.5.4 </t>
  </si>
  <si>
    <t>EXECUÇÃO DE PASSEIO (CALÇADA) OU PISO DE CONCRETO COM CONCRETO MOLDADO IN LOCO, USINADO, ACABAMENTO CONVENCIONAL, ESPESSURA 8 CM, ARMADO. AF_07/2016</t>
  </si>
  <si>
    <t xml:space="preserve"> 12.2.5.5 </t>
  </si>
  <si>
    <t xml:space="preserve"> SME-ARQ-031 </t>
  </si>
  <si>
    <t>PISO MODULAR AUTODRENANTE EM POLIETILENO</t>
  </si>
  <si>
    <t xml:space="preserve"> 12.2.6 </t>
  </si>
  <si>
    <t>OUTROS PISOS</t>
  </si>
  <si>
    <t xml:space="preserve"> 12.2.6.1 </t>
  </si>
  <si>
    <t xml:space="preserve"> 92398 </t>
  </si>
  <si>
    <t>EXECUÇÃO DE PÁTIO/ESTACIONAMENTO EM PISO INTERTRAVADO, COM BLOCO RETANGULAR COR NATURAL DE 20 X 10 CM, ESPESSURA 8 CM. AF_12/2015 → Pátio aberto lateral direita; estacionamento funcionários</t>
  </si>
  <si>
    <t xml:space="preserve"> 12.2.6.2 </t>
  </si>
  <si>
    <t xml:space="preserve"> 11616 </t>
  </si>
  <si>
    <t xml:space="preserve"> 12.2.6.3 </t>
  </si>
  <si>
    <t xml:space="preserve"> 100323 </t>
  </si>
  <si>
    <t>AREIA BRANCA FINA → Quadra de areia</t>
  </si>
  <si>
    <t xml:space="preserve"> 12.2.6.4 </t>
  </si>
  <si>
    <t xml:space="preserve"> 8928 </t>
  </si>
  <si>
    <t>Revestimento cerâmico para piso ou parede, 50 x 50 cm, antiderrapante (porcelanato), Elizabeth ou similar, aplicado com argamassa industrializada ac-iii, rejuntado, exclusive regularização de base ou emboço → Rampa entrada</t>
  </si>
  <si>
    <t xml:space="preserve"> 13 </t>
  </si>
  <si>
    <t>INSTALAÇÕES HIDRO-SANITÁRIAS</t>
  </si>
  <si>
    <t xml:space="preserve"> 13.1 </t>
  </si>
  <si>
    <t>INSTALAÇÕES HIDRAULICAS</t>
  </si>
  <si>
    <t xml:space="preserve"> 13.1.1 </t>
  </si>
  <si>
    <t xml:space="preserve"> SME-ARQ-077 </t>
  </si>
  <si>
    <t>CAIXA D'ÁGUA EM POLIETILENO 3000 LITROS → Vestiários novos</t>
  </si>
  <si>
    <t>UNI</t>
  </si>
  <si>
    <t xml:space="preserve"> 13.1.2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</si>
  <si>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</si>
  <si>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</si>
  <si>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13.1.3 </t>
  </si>
  <si>
    <t xml:space="preserve"> 89401 </t>
  </si>
  <si>
    <t>TUBO, PVC, SOLDÁVEL, DN 20MM, INSTALADO EM RAMAL DE DISTRIBUIÇÃO DE ÁGUA - FORNECIMENTO E INSTALAÇÃO. AF_12/2014</t>
  </si>
  <si>
    <t xml:space="preserve"> 13.1.4 </t>
  </si>
  <si>
    <t xml:space="preserve"> 94495 </t>
  </si>
  <si>
    <t>REGISTRO DE GAVETA BRUTO, LATÃO, ROSCÁVEL, 1" - FORNECIMENTO E INSTALAÇÃO. AF_08/2021 → Vestiários Ginásio e Lavanderia, bwc funcionários, chuveiro bwc alunos feminino</t>
  </si>
  <si>
    <t xml:space="preserve"> 13.1.5 </t>
  </si>
  <si>
    <t xml:space="preserve"> 202326 </t>
  </si>
  <si>
    <t>BEBEDOURO DE PRESSAO ACESSIVEL SUSPENSO EM INOX C/ BRAILLE → Parede da circulação entre portas de entrada do bwc dos alunos</t>
  </si>
  <si>
    <t xml:space="preserve"> 13.1.6 </t>
  </si>
  <si>
    <t xml:space="preserve"> 052711 </t>
  </si>
  <si>
    <t>PONTO DE AGUA FRIA PARA BEBEDOURO</t>
  </si>
  <si>
    <t xml:space="preserve"> 13.2 </t>
  </si>
  <si>
    <t>INSTALAÇÕES SANITÁRIAS</t>
  </si>
  <si>
    <t xml:space="preserve"> 13.2.1 </t>
  </si>
  <si>
    <t>PREVISÃO DE TUBULAÇÃO</t>
  </si>
  <si>
    <t xml:space="preserve"> 13.2.1.1 </t>
  </si>
  <si>
    <t xml:space="preserve"> 89711 </t>
  </si>
  <si>
    <t>TUBO PVC, SERIE NORMAL, ESGOTO PREDIAL, DN 40 MM, FORNECIDO E INSTALADO EM RAMAL DE DESCARGA OU RAMAL DE ESGOTO SANITÁRIO. AF_12/2014 → Vestiários Ginásio e Lavanderia</t>
  </si>
  <si>
    <t xml:space="preserve"> 13.2.1.2 </t>
  </si>
  <si>
    <t xml:space="preserve"> 89714 </t>
  </si>
  <si>
    <t>TUBO PVC, SERIE NORMAL, ESGOTO PREDIAL, DN 100 MM, FORNECIDO E INSTALADO EM RAMAL DE DESCARGA OU RAMAL DE ESGOTO SANITÁRIO. AF_12/2014</t>
  </si>
  <si>
    <t xml:space="preserve"> 13.2.1.3 </t>
  </si>
  <si>
    <t xml:space="preserve"> 89849 </t>
  </si>
  <si>
    <t>TUBO PVC, SERIE NORMAL, ESGOTO PREDIAL, DN 150 MM, FORNECIDO E INSTALADO EM SUBCOLETOR AÉREO DE ESGOTO SANITÁRIO. AF_12/2014</t>
  </si>
  <si>
    <t xml:space="preserve"> 13.2.2 </t>
  </si>
  <si>
    <t>PONTOS DE ESGOTO</t>
  </si>
  <si>
    <t xml:space="preserve"> 13.2.2.1 </t>
  </si>
  <si>
    <t xml:space="preserve"> SME-HID-002 </t>
  </si>
  <si>
    <t>PONTO DE ESGOTO COM TUBO PCV RIGIDO SOLDAVEL Ø100M (VASO SANITÁRIO) → Vestiários Ginásio, Bwcs funcionários</t>
  </si>
  <si>
    <t xml:space="preserve"> 13.2.2.2 </t>
  </si>
  <si>
    <t xml:space="preserve"> SME-HID-003 </t>
  </si>
  <si>
    <t>PONTO DE ESGOTO COM TUBO DE PVC RÍGIDO SOLDÁVEL DE  Ø 40 MM (LAVATÓRIOS, MICTÓRIOS, RALOS SIFONADOS, ETC...) → Vestiários Ginásio, Bwcs alunos, Bwcs funcionários, lavanderia, Laboratório Multiuso</t>
  </si>
  <si>
    <t xml:space="preserve"> 13.2.2.3 </t>
  </si>
  <si>
    <t xml:space="preserve"> 89707 </t>
  </si>
  <si>
    <t>CAIXA SIFONADA, PVC, DN 100 X 100 X 50 MM, JUNTA ELÁSTICA, FORNECIDA E INSTALADA EM RAMAL DE DESCARGA OU EM RAMAL DE ESGOTO SANITÁRIO. AF_12/2014</t>
  </si>
  <si>
    <t xml:space="preserve"> 13.3 </t>
  </si>
  <si>
    <t>LOUÇAS E METAIS</t>
  </si>
  <si>
    <t xml:space="preserve"> 13.3.1 </t>
  </si>
  <si>
    <t>LOUÇAS</t>
  </si>
  <si>
    <t xml:space="preserve"> 13.3.1.1 </t>
  </si>
  <si>
    <t xml:space="preserve"> 86888 </t>
  </si>
  <si>
    <t>VASO SANITÁRIO SIFONADO COM CAIXA ACOPLADA LOUÇA BRANCA - FORNECIMENTO E INSTALAÇÃO. AF_01/2020 →  Vestiários  Ginásio, Bwcs alunos, Bwcs funcionários, Bwc direção</t>
  </si>
  <si>
    <t xml:space="preserve"> 13.3.1.2 </t>
  </si>
  <si>
    <t xml:space="preserve"> 100849 </t>
  </si>
  <si>
    <t>ASSENTO SANITÁRIO CONVENCIONAL - FORNECIMENTO E INSTALACAO. AF_01/2020  →  Vestiários  Ginásio, Bwcs alunos, Bwcs funcionários, Bwc direção</t>
  </si>
  <si>
    <t xml:space="preserve"> 13.3.1.3 </t>
  </si>
  <si>
    <t xml:space="preserve"> 86901 </t>
  </si>
  <si>
    <t>CUBA DE EMBUTIR OVAL EM LOUÇA BRANCA, 35 X 50CM OU EQUIVALENTE - FORNECIMENTO E INSTALAÇÃO. AF_01/2020  →  Vestiários  Ginásio, Bwcs alunos, Bwcs funcionários</t>
  </si>
  <si>
    <t xml:space="preserve"> 13.3.1.4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</si>
  <si>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</si>
  <si>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 → Bwc PCD grande</t>
  </si>
  <si>
    <t xml:space="preserve"> 13.3.1.5 </t>
  </si>
  <si>
    <t xml:space="preserve"> SME-ARQ-038 </t>
  </si>
  <si>
    <t>CUBA DE EMBUTIR RETANGULAR DE AÇO INOXIDÁVEL, 70X50X33CM - FORNECIMENTO E INSTALAÇÃO. → Laboratório Multiuso</t>
  </si>
  <si>
    <t xml:space="preserve"> 13.3.1.6 </t>
  </si>
  <si>
    <t xml:space="preserve"> SME-ARQ-039 </t>
  </si>
  <si>
    <t>TANQUE DE EMBUTIR EM AÇO INOXIDÁVEL60X50X28CM - FORNECIMENTO E INSTALAÇÃO. →Lavanderia</t>
  </si>
  <si>
    <t xml:space="preserve"> 13.3.1.7 </t>
  </si>
  <si>
    <t xml:space="preserve"> 86911 </t>
  </si>
  <si>
    <t>TORNEIRA CROMADA LONGA, DE PAREDE, 1/2 OU 3/4, PARA PIA DE COZINHA, PADRÃO POPULAR - FORNECIMENTO E INSTALAÇÃO. AF_01/2020 → Laboratório Multiuso</t>
  </si>
  <si>
    <t xml:space="preserve"> 13.3.1.8 </t>
  </si>
  <si>
    <t xml:space="preserve"> 86914 </t>
  </si>
  <si>
    <t>TORNEIRA CROMADA 1/2 OU 3/4 PARA TANQUE, PADRÃO MÉDIO - FORNECIMENTO E INSTALAÇÃO. AF_01/2020 →Lavanderia</t>
  </si>
  <si>
    <t xml:space="preserve"> 13.3.2 </t>
  </si>
  <si>
    <t>METAIS</t>
  </si>
  <si>
    <t xml:space="preserve"> 13.3.2.1 </t>
  </si>
  <si>
    <t xml:space="preserve"> SME-HID-001 </t>
  </si>
  <si>
    <t>TONEIRA PRESSMATIC BENEFIT DOCOL OU SIMILAR→ Todas torneiras bwc alunos, vestiários do ginásio, bwc PCD grande, 2 torneiras bwc novos dos funcionários</t>
  </si>
  <si>
    <t xml:space="preserve"> 13.3.2.2 </t>
  </si>
  <si>
    <t xml:space="preserve"> 100867 </t>
  </si>
  <si>
    <t>BARRA DE APOIO RETA, EM ACO INOX POLIDO, COMPRIMENTO 70 CM,  FIXADA NA PAREDE - FORNECIMENTO E INSTALAÇÃO. AF_01/2020 → Bwc PCD grande, BWCs PCD alunos, BWCs PCD Vestiários</t>
  </si>
  <si>
    <t xml:space="preserve"> 13.3.2.3 </t>
  </si>
  <si>
    <t xml:space="preserve"> 100868 </t>
  </si>
  <si>
    <t>BARRA DE APOIO RETA, EM ACO INOX POLIDO, COMPRIMENTO 80 CM,  FIXADA NA PAREDE - FORNECIMENTO E INSTALAÇÃO. AF_01/2020 → Bwc PCD grande, BWCs PCD alunos, BWCs PCD Vestiários</t>
  </si>
  <si>
    <t xml:space="preserve"> 13.3.2.4 </t>
  </si>
  <si>
    <t xml:space="preserve"> 100866 </t>
  </si>
  <si>
    <t>BARRA DE APOIO RETA, EM ACO INOX POLIDO, COMPRIMENTO 40CM, FIXADA NA PAREDE - FORNECIMENTO E INSTALAÇÃO. → Bwc PCD grande, BWCs PCD alunos, BWCs PCD Vestiários</t>
  </si>
  <si>
    <t xml:space="preserve"> 13.3.2.5 </t>
  </si>
  <si>
    <t xml:space="preserve"> 100874 </t>
  </si>
  <si>
    <t>PUXADOR PARA PCD, FIXADO NA PORTA - FORNECIMENTO E INSTALAÇÃO. AF_01/2020 → Bwc PCD grande, BWCs PCD alunos, BWCs PCD Vestiários</t>
  </si>
  <si>
    <t xml:space="preserve"> 13.4 </t>
  </si>
  <si>
    <t>CAIXAS E FOSSA</t>
  </si>
  <si>
    <t xml:space="preserve"> 13.4.1 </t>
  </si>
  <si>
    <t xml:space="preserve"> 97906 </t>
  </si>
  <si>
    <t>CAIXA ENTERRADA HIDRÁULICA RETANGULAR, EM ALVENARIA COM BLOCOS DE CONCRETO, DIMENSÕES INTERNAS: 0,6X0,6X0,6 M PARA REDE DE ESGOTO. AF_12/2020</t>
  </si>
  <si>
    <t xml:space="preserve"> 13.4.2 </t>
  </si>
  <si>
    <t xml:space="preserve"> 94483 </t>
  </si>
  <si>
    <t>CONJUNTO HIDRÁULICO PARA INSTALAÇÃO DE BOMBA EM AÇO ROSCÁVEL, DN SUCÇÃO 32 (1 1/4) E DN RECALQUE 25 (1), PARA EDIFICAÇÃO ATÉ 4 PAVIMENTOS  FORNECIMENTO E INSTALAÇÃO. AF_06/2016</t>
  </si>
  <si>
    <t xml:space="preserve"> 13.4.3 </t>
  </si>
  <si>
    <t xml:space="preserve"> SME-HID-007 </t>
  </si>
  <si>
    <t>BOMBA SUBMERSIVEL, ELETRICA, TRIFASICA, POTENCIA 1,97 HP - FORNECIMENTO E INSTALAÇÃO.</t>
  </si>
  <si>
    <t xml:space="preserve"> 01.050.0096-0 </t>
  </si>
  <si>
    <t>EMOP</t>
  </si>
  <si>
    <t>PROJETO EXECUTIVO DE INSTALACAO DE ESGOTO SANITARIO, INCLUSIVE PROJETO BASICO,APRESENTADO EM AUTOCAD,INCLUSIVE AS L EGALIZACOES PERTINENTES</t>
  </si>
  <si>
    <t>M2</t>
  </si>
  <si>
    <t xml:space="preserve"> 13.5 </t>
  </si>
  <si>
    <t>DRENOS – CLIMATIZAÇÃO</t>
  </si>
  <si>
    <t xml:space="preserve"> 13.5.1 </t>
  </si>
  <si>
    <t xml:space="preserve"> 89865 </t>
  </si>
  <si>
    <t>TUBO, PVC, SOLDÁVEL, DN 25MM, INSTALADO EM DRENO DE AR-CONDICIONADO - FORNECIMENTO E INSTALAÇÃO. AF_12/2014</t>
  </si>
  <si>
    <t xml:space="preserve"> 14 </t>
  </si>
  <si>
    <t>INSTALAÇÕES DE ÁGUA PLUVIAIS</t>
  </si>
  <si>
    <t xml:space="preserve"> 14.1 </t>
  </si>
  <si>
    <t>PROJETO DE DRENAGEM</t>
  </si>
  <si>
    <t xml:space="preserve"> 14.1.1 </t>
  </si>
  <si>
    <t xml:space="preserve"> SME-ARQ-075 </t>
  </si>
  <si>
    <t>PROJETO DE DRENAGEM → Construçoes novas, todas as quadras de concreto, pista de corrida, parquinho, Pátio Salas de Apoio</t>
  </si>
  <si>
    <t xml:space="preserve"> 14.2 </t>
  </si>
  <si>
    <t>PREVISÃO DE DRENAGEM EM ÁREAS PERMEÁVEIS</t>
  </si>
  <si>
    <t xml:space="preserve"> 14.2.1 </t>
  </si>
  <si>
    <t xml:space="preserve"> 97897 </t>
  </si>
  <si>
    <t>CAIXA ENTERRADA HIDRÁULICA RETANGULAR, EM CONCRETO PRÉ-MOLDADO, DIMENSÕES INTERNAS: 0,6X0,6X0,5 M. AF_12/2020</t>
  </si>
  <si>
    <t xml:space="preserve"> 14.2.2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</si>
  <si>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</si>
  <si>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</si>
  <si>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14.2.3 </t>
  </si>
  <si>
    <t xml:space="preserve"> 91791 </t>
  </si>
  <si>
    <t>(COMPOSIÇÃO REPRESENTATIVA) DO SERVIÇO DE INSTALAÇÃO DE TUBOS DE PVC, SÉRIE R, ÁGUA PLUVIAL, DN 150 MM (INSTALADO EM CONDUTORES VERTICAIS), INCLUSIVE CONEXÕES, CORTES E FIXAÇÕES, PARA PRÉDIOS. AF_10/2015</t>
  </si>
  <si>
    <t xml:space="preserve"> 14.2.4 </t>
  </si>
  <si>
    <t xml:space="preserve"> SME-HID-004 </t>
  </si>
  <si>
    <t>RALO SECO LINEAR PVC SANITÁRIO D=90 COM GRELHA ALUMINIO→ Quadras de concreto descobertas e Quadra de Areia</t>
  </si>
  <si>
    <t>un</t>
  </si>
  <si>
    <t xml:space="preserve"> 14.2.5 </t>
  </si>
  <si>
    <t xml:space="preserve"> 102684 </t>
  </si>
  <si>
    <t>DRENO PROFUNDO (SEÇÃO 0,50 X 1,50 M), COM TUBO DE PEAD CORRUGADO PERFURADO, DN 100 MM, ENCHIMENTO COM BRITA, ENVOLVIDO COM MANTA GEOTÊXTIL. AF_07/2021</t>
  </si>
  <si>
    <t xml:space="preserve"> 15 </t>
  </si>
  <si>
    <t>INSTALAÇÕES ELÉTRICAS E CLIMATIZAÇÃO</t>
  </si>
  <si>
    <t xml:space="preserve"> 15.1 </t>
  </si>
  <si>
    <t>INSTALAÇÕES ELETRICAS EM BAIXA TENSÃO</t>
  </si>
  <si>
    <t xml:space="preserve"> 15.1.1 </t>
  </si>
  <si>
    <t>CONDUTORES E CONECTORES</t>
  </si>
  <si>
    <t xml:space="preserve"> 15.1.1.1 </t>
  </si>
  <si>
    <t xml:space="preserve"> 91856 </t>
  </si>
  <si>
    <t>ELETRODUTO FLEXÍVEL CORRUGADO, PVC, DN 32 MM (1"), PARA CIRCUITOS TERMINAIS, INSTALADO EM PAREDE - FORNECIMENTO E INSTALAÇÃO. AF_12/2015</t>
  </si>
  <si>
    <t xml:space="preserve"> 15.1.1.2 </t>
  </si>
  <si>
    <t xml:space="preserve"> 91924 </t>
  </si>
  <si>
    <t>CABO DE COBRE FLEXÍVEL ISOLADO, 1,5 MM², ANTI-CHAMA 450/750 V, PARA CIRCUITOS TERMINAIS - FORNECIMENTO E INSTALAÇÃO. AF_12/2015</t>
  </si>
  <si>
    <t xml:space="preserve"> 15.1.1.3 </t>
  </si>
  <si>
    <t xml:space="preserve"> 91926 </t>
  </si>
  <si>
    <t>CABO DE COBRE FLEXÍVEL ISOLADO, 2,5 MM², ANTI-CHAMA 450/750 V, PARA CIRCUITOS TERMINAIS - FORNECIMENTO E INSTALAÇÃO. AF_12/2015</t>
  </si>
  <si>
    <t xml:space="preserve"> 15.1.1.4 </t>
  </si>
  <si>
    <t xml:space="preserve"> 91928 </t>
  </si>
  <si>
    <t>CABO DE COBRE FLEXÍVEL ISOLADO, 4 MM², ANTI-CHAMA 450/750 V, PARA CIRCUITOS TERMINAIS - FORNECIMENTO E INSTALAÇÃO. AF_12/2015</t>
  </si>
  <si>
    <t xml:space="preserve"> 15.1.1.5 </t>
  </si>
  <si>
    <t xml:space="preserve"> 91931 </t>
  </si>
  <si>
    <t>CABO DE COBRE FLEXÍVEL ISOLADO, 6 MM², ANTI-CHAMA 0,6/1,0 KV, PARA CIRCUITOS TERMINAIS - FORNECIMENTO E INSTALAÇÃO. AF_12/2015</t>
  </si>
  <si>
    <t xml:space="preserve"> 15.1.1.6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</si>
  <si>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</si>
  <si>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</si>
  <si>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15.1.2 </t>
  </si>
  <si>
    <t>INTERRUPTORES, TOMADAS E ACESSÓRIOS</t>
  </si>
  <si>
    <t xml:space="preserve"> 15.1.2.1 </t>
  </si>
  <si>
    <t xml:space="preserve"> 93142 </t>
  </si>
  <si>
    <t>PONTO DE TOMADA RESIDENCIAL INCLUINDO TOMADA (2 MÓDULOS) 10A/250V, CAIXA ELÉTRICA, ELETRODUTO, CABO, RASGO, QUEBRA E CHUMBAMENTO. AF_01/2016</t>
  </si>
  <si>
    <t xml:space="preserve"> 15.1.2.2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</si>
  <si>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</si>
  <si>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</si>
  <si>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15.1.2.3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</si>
  <si>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</si>
  <si>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</si>
  <si>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15.1.2.4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</si>
  <si>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</si>
  <si>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</si>
  <si>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15.1.2.5 </t>
  </si>
  <si>
    <t xml:space="preserve"> 93654 </t>
  </si>
  <si>
    <t>DISJUNTOR MONOPOLAR TIPO DIN, CORRENTE NOMINAL DE 16A - FORNECIMENTO E INSTALAÇÃO. AF_10/2020</t>
  </si>
  <si>
    <t xml:space="preserve"> 15.1.2.6 </t>
  </si>
  <si>
    <t xml:space="preserve"> 93655 </t>
  </si>
  <si>
    <t>DISJUNTOR MONOPOLAR TIPO DIN, CORRENTE NOMINAL DE 20A - FORNECIMENTO E INSTALAÇÃO. AF_10/2020</t>
  </si>
  <si>
    <t xml:space="preserve"> 15.1.2.7 </t>
  </si>
  <si>
    <t xml:space="preserve"> 9686 </t>
  </si>
  <si>
    <t>Disjuntor termomagnético tripolar 225 A com caixa moldada 10 kA</t>
  </si>
  <si>
    <t xml:space="preserve"> 15.1.2.8 </t>
  </si>
  <si>
    <t xml:space="preserve"> 100860 </t>
  </si>
  <si>
    <t>CHUVEIRO ELÉTRICO COMUM CORPO PLÁSTICO, TIPO DUCHA  FORNECIMENTO E INSTALAÇÃO. AF_01/2020</t>
  </si>
  <si>
    <t xml:space="preserve"> 15.1.2.9 </t>
  </si>
  <si>
    <t xml:space="preserve"> 93673 </t>
  </si>
  <si>
    <t>DISJUNTOR TRIPOLAR TIPO DIN, CORRENTE NOMINAL DE 50A - FORNECIMENTO E INSTALAÇÃO. AF_10/2020</t>
  </si>
  <si>
    <t xml:space="preserve"> 15.1.2.10 </t>
  </si>
  <si>
    <t xml:space="preserve"> 93657 </t>
  </si>
  <si>
    <t>DISJUNTOR MONOPOLAR TIPO DIN, CORRENTE NOMINAL DE 32A - FORNECIMENTO E INSTALAÇÃO. AF_10/2020</t>
  </si>
  <si>
    <t xml:space="preserve"> 15.1.2.11 </t>
  </si>
  <si>
    <t xml:space="preserve"> 11148 </t>
  </si>
  <si>
    <t>Exaustor para banheiro, bivolt, ref.: C 80 A, da Ventokit ou similar - fornecimento e instalação → 1 dos BWCs dos funcionários</t>
  </si>
  <si>
    <t xml:space="preserve"> 15.1.3 </t>
  </si>
  <si>
    <t>ILUMINAÇÃO</t>
  </si>
  <si>
    <t xml:space="preserve"> 15.1.3.1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</si>
  <si>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</si>
  <si>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</si>
  <si>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15.1.3.2 </t>
  </si>
  <si>
    <t xml:space="preserve"> 103782 </t>
  </si>
  <si>
    <t>LUMINÁRIA TIPO PLAFON CIRCULAR, DE SOBREPOR, COM LED DE 12/13 W - FORNECIMENTO E INSTALAÇÃO. AF_03/2022</t>
  </si>
  <si>
    <t xml:space="preserve"> 15.1.3.3 </t>
  </si>
  <si>
    <t xml:space="preserve"> 060316 </t>
  </si>
  <si>
    <t>REFLETOR 100W LED LINEAR BLINDADO A PROVA D</t>
  </si>
  <si>
    <t xml:space="preserve"> 15.1.3.4 </t>
  </si>
  <si>
    <t xml:space="preserve"> 335 </t>
  </si>
  <si>
    <t>Poste em aço galvanizado, para iluminação pública, cônico, contínuo, reto, h=4.00m, d=126mm (base) e d=60mm (topo)ref.1006/B, incl.base concreto</t>
  </si>
  <si>
    <t xml:space="preserve"> 15.1.3.5 </t>
  </si>
  <si>
    <t xml:space="preserve"> 069054 </t>
  </si>
  <si>
    <t>POSTE ACO CONICO TUBULAR RETO 9,0m ENGASTADO</t>
  </si>
  <si>
    <t xml:space="preserve"> 15.1.3.6 </t>
  </si>
  <si>
    <t xml:space="preserve"> 09.85.045 </t>
  </si>
  <si>
    <t>CRUZETA DE FERRO GALVANIZADO PARA 2 PROJETORES</t>
  </si>
  <si>
    <t xml:space="preserve"> 15.1.3.7 </t>
  </si>
  <si>
    <t xml:space="preserve"> 18.027.0152-0 </t>
  </si>
  <si>
    <t>LUMINARIA DECORATIVA,PARA ILUMINACAO PUBLICA E ESTACIONAMENTOS, COM DUAS PETALAS, PARA LAMPADA LED DE 50W, EQUIPADA COM CELULA FOTOELETRICA, INCLUSIVE LAMPADA.FORNECIMENTO E COLOCACAO</t>
  </si>
  <si>
    <t xml:space="preserve"> 15.2 </t>
  </si>
  <si>
    <t>ENTRADA DE ENERGIA -SUBESTAÇÃO</t>
  </si>
  <si>
    <t xml:space="preserve"> 15.2.1 </t>
  </si>
  <si>
    <t>ABRIGO SUBESTAÇÃO</t>
  </si>
  <si>
    <t xml:space="preserve"> 15.2.1.1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</si>
  <si>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</si>
  <si>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</si>
  <si>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15.2.1.2 </t>
  </si>
  <si>
    <t>ALVENARIA DE VEDAÇÃO DE BLOCOS CERÂMICOS FURADOS NA HORIZONTAL DE 11,5X19X19 CM (ESPESSURA 11,5 CM) E ARGAMASSA DE ASSENTAMENTO COM PREPARO EM BETONEIRA. AF_12/2021</t>
  </si>
  <si>
    <t xml:space="preserve"> 15.2.1.3 </t>
  </si>
  <si>
    <t xml:space="preserve"> 15.2.1.4 </t>
  </si>
  <si>
    <t xml:space="preserve"> 15.2.1.5 </t>
  </si>
  <si>
    <t xml:space="preserve"> 97733 </t>
  </si>
  <si>
    <t>PEÇA RETANGULAR PRÉ-MOLDADA, VOLUME DE CONCRETO DE ATÉ 10 LITROS, TAXA DE AÇO APROXIMADA DE 30KG/M³. AF_01/2018</t>
  </si>
  <si>
    <t xml:space="preserve"> 15.2.1.6 </t>
  </si>
  <si>
    <t>PORTA EM ALUMÍNIO DE ABRIR TIPO VENEZIANA COM GUARNIÇÃO, FIXAÇÃO COM PARAFUSOS - FORNECIMENTO E INSTALAÇÃO. AF_12/2019</t>
  </si>
  <si>
    <t xml:space="preserve"> 15.2.1.7 </t>
  </si>
  <si>
    <t xml:space="preserve"> SME-ARQ-022 </t>
  </si>
  <si>
    <t>JANELA EM ALUMÍNIO DE ABRIR TIPO VENEZIANA COM GUARNIÇÃO, FIXAÇÃO COM PARAFUSOS - FORNECIMENTO E INSTALAÇÃO.</t>
  </si>
  <si>
    <t xml:space="preserve"> 15.2.1.8 </t>
  </si>
  <si>
    <t xml:space="preserve"> 88485 </t>
  </si>
  <si>
    <t>APLICAÇÃO DE FUNDO SELADOR ACRÍLICO EM PAREDES, UMA DEMÃO. AF_06/2014</t>
  </si>
  <si>
    <t xml:space="preserve"> 15.2.1.9 </t>
  </si>
  <si>
    <t xml:space="preserve"> 88489 </t>
  </si>
  <si>
    <t>APLICAÇÃO MANUAL DE PINTURA COM TINTA LÁTEX ACRÍLICA EM PAREDES, DUAS DEMÃOS. AF_06/2014</t>
  </si>
  <si>
    <t xml:space="preserve"> 15.2.2 </t>
  </si>
  <si>
    <t>SUBESTAÇÃO</t>
  </si>
  <si>
    <t xml:space="preserve"> 15.2.2.1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</si>
  <si>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</si>
  <si>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</si>
  <si>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15.2.2.2 </t>
  </si>
  <si>
    <t xml:space="preserve"> SME-ELE-016 </t>
  </si>
  <si>
    <t>TRANSFORMADOR DE DISTRIBUIÇÃO, 150 KVA, TRIFÁSICO, 60 HZ, CLASSE 23,1 KV, IMERSO EM ÓLEO MINERAL, INSTALAÇÃO EM POSTE (NÃO INCLUSO SUPORTE) - FORNECIMENTO E INSTALAÇÃO. AF_12/2020</t>
  </si>
  <si>
    <t xml:space="preserve"> 15.2.2.3 </t>
  </si>
  <si>
    <t xml:space="preserve"> 73624 </t>
  </si>
  <si>
    <t>SUPORTE PARA TRANSFORMADOR EM POSTE DE CONCRETO CIRCULAR</t>
  </si>
  <si>
    <t xml:space="preserve"> 15.2.2.4 </t>
  </si>
  <si>
    <t xml:space="preserve"> 078630 </t>
  </si>
  <si>
    <t>CRUZETA DE CONCRETO PADRAO 2,40M</t>
  </si>
  <si>
    <t xml:space="preserve"> 15.2.2.5 </t>
  </si>
  <si>
    <t xml:space="preserve"> SME-ELE-012 </t>
  </si>
  <si>
    <t>SELA PARA CRUZETA DE CONCRETO</t>
  </si>
  <si>
    <t xml:space="preserve"> 15.2.2.6 </t>
  </si>
  <si>
    <t xml:space="preserve"> SME-ELE-013 </t>
  </si>
  <si>
    <t>ISOLADOR PINO</t>
  </si>
  <si>
    <t xml:space="preserve"> 15.2.2.7 </t>
  </si>
  <si>
    <t xml:space="preserve"> 065100 </t>
  </si>
  <si>
    <t>PARA RAIO POLIMERICO DE DISTRIBUICAO 15KV 10KA C/ FERRAGEM</t>
  </si>
  <si>
    <t xml:space="preserve"> 15.2.2.8 </t>
  </si>
  <si>
    <t xml:space="preserve"> 078150 </t>
  </si>
  <si>
    <t>SUPORTE PARA CONDUCAO CABO COBRE NU EM PARA-RAIOS</t>
  </si>
  <si>
    <t xml:space="preserve"> 15.2.2.9 </t>
  </si>
  <si>
    <t xml:space="preserve"> 96985 </t>
  </si>
  <si>
    <t>HASTE DE ATERRAMENTO 5/8  PARA SPDA - FORNECIMENTO E INSTALAÇÃO. AF_12/2017</t>
  </si>
  <si>
    <t xml:space="preserve"> 15.2.2.10 </t>
  </si>
  <si>
    <t xml:space="preserve"> 39.04.100 </t>
  </si>
  <si>
    <t>Cabo de cobre nu, têmpera mole, classe 2, de 70 mm²</t>
  </si>
  <si>
    <t xml:space="preserve"> 15.2.2.11 </t>
  </si>
  <si>
    <t xml:space="preserve"> 72252 </t>
  </si>
  <si>
    <t>CABO DE COBRE NU 25MM2 - FORNECIMENTO E INSTALACAO</t>
  </si>
  <si>
    <t xml:space="preserve"> 15.2.2.12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</si>
  <si>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</si>
  <si>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</si>
  <si>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15.2.2.13 </t>
  </si>
  <si>
    <t xml:space="preserve"> 7930 </t>
  </si>
  <si>
    <t>Terminal de compressão para cabo de 120 mm2 - fornecimento e instalação</t>
  </si>
  <si>
    <t xml:space="preserve"> 15.2.2.14 </t>
  </si>
  <si>
    <t xml:space="preserve"> 12620 </t>
  </si>
  <si>
    <t>Terminal de compressão 2 furos para cabo de 70 mm2 - fornecimento e instalação</t>
  </si>
  <si>
    <t xml:space="preserve"> 15.2.2.15 </t>
  </si>
  <si>
    <t xml:space="preserve"> 7922 </t>
  </si>
  <si>
    <t>Terminal de compressão para cabo de  25 mm2 - fornecimento e instalação</t>
  </si>
  <si>
    <t xml:space="preserve"> 15.2.2.16 </t>
  </si>
  <si>
    <t xml:space="preserve"> 12452 </t>
  </si>
  <si>
    <t>Disjuntor tipo DIN/IEC, tripolar 63A</t>
  </si>
  <si>
    <t xml:space="preserve"> 15.2.2.17 </t>
  </si>
  <si>
    <t xml:space="preserve"> 13174 </t>
  </si>
  <si>
    <t>Dispositivo de proteção contra surto de tensão DPS 40/20kA - 175v Classe II</t>
  </si>
  <si>
    <t xml:space="preserve"> 15.2.2.18 </t>
  </si>
  <si>
    <t xml:space="preserve"> 93653 </t>
  </si>
  <si>
    <t>DISJUNTOR MONOPOLAR TIPO DIN, CORRENTE NOMINAL DE 10A - FORNECIMENTO E INSTALAÇÃO. AF_10/2020</t>
  </si>
  <si>
    <t xml:space="preserve"> 15.2.2.19 </t>
  </si>
  <si>
    <t xml:space="preserve"> 37.25.110 </t>
  </si>
  <si>
    <t>Disjuntor em caixa moldada tripolar, térmico e magnético fixos, tensão de isolamento 415/690V, de 175A a 250A</t>
  </si>
  <si>
    <t xml:space="preserve"> 15.2.2.20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</si>
  <si>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</si>
  <si>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</si>
  <si>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15.2.2.21 </t>
  </si>
  <si>
    <t xml:space="preserve"> 3840 </t>
  </si>
  <si>
    <t>Caixa para medição direta padrão energisa (1.00 x 0.60 x 0.20 m) em chapa de alumíniode 2mm</t>
  </si>
  <si>
    <t xml:space="preserve"> 15.2.2.22 </t>
  </si>
  <si>
    <t xml:space="preserve"> 37.20.130 </t>
  </si>
  <si>
    <t>Banco de medição para transformadores TC/TP, padrão Eletropaulo e/ou Cesp</t>
  </si>
  <si>
    <t xml:space="preserve"> 15.2.2.23 </t>
  </si>
  <si>
    <t xml:space="preserve"> SME-ELE-014 </t>
  </si>
  <si>
    <t>Caixa de equipotencialização 40x40x15, com barramento para neutro - Fornecimento</t>
  </si>
  <si>
    <t xml:space="preserve"> 15.2.2.24 </t>
  </si>
  <si>
    <t xml:space="preserve"> 97893 </t>
  </si>
  <si>
    <t>CAIXA ENTERRADA ELÉTRICA RETANGULAR, EM ALVENARIA COM BLOCOS DE CONCRETO, FUNDO COM BRITA, DIMENSÕES INTERNAS: 0,8X0,8X0,6 M. AF_12/2020</t>
  </si>
  <si>
    <t xml:space="preserve"> 15.2.2.25 </t>
  </si>
  <si>
    <t xml:space="preserve"> 101798 </t>
  </si>
  <si>
    <t>TAMPA PARA CAIXA TIPO R1, EM FERRO FUNDIDO, DIMENSÕES INTERNAS: 0,40 X 0,60 M - FORNECIMENTO E INSTALAÇÃO. AF_12/2020</t>
  </si>
  <si>
    <t xml:space="preserve"> 15.2.2.26 </t>
  </si>
  <si>
    <t xml:space="preserve"> 83446 </t>
  </si>
  <si>
    <t>CAIXA DE PASSAGEM 30X30X40 COM TAMPA E DRENO BRITA</t>
  </si>
  <si>
    <t xml:space="preserve"> 15.2.2.27 </t>
  </si>
  <si>
    <t xml:space="preserve"> 73798/003 </t>
  </si>
  <si>
    <t>DUTO ESPIRAL FLEXIVEL SINGELO PEAD D=75MM(3") REVESTIDO COM PVC COM FIO GUIA DE ACO GALVANIZADO, LANCADO DIRETO NO SOLO, INCL CONEXOES</t>
  </si>
  <si>
    <t xml:space="preserve"> 15.2.2.28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</si>
  <si>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</si>
  <si>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</si>
  <si>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15.2.2.29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</si>
  <si>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</si>
  <si>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</si>
  <si>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15.2.2.30 </t>
  </si>
  <si>
    <t xml:space="preserve"> 91872 </t>
  </si>
  <si>
    <t>ELETRODUTO RÍGIDO ROSCÁVEL, PVC, DN 32 MM (1"), PARA CIRCUITOS TERMINAIS, INSTALADO EM PAREDE - FORNECIMENTO E INSTALAÇÃO. AF_12/2015</t>
  </si>
  <si>
    <t xml:space="preserve"> 15.2.2.31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</si>
  <si>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</si>
  <si>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</si>
  <si>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15.2.2.32 </t>
  </si>
  <si>
    <t xml:space="preserve"> 95734 </t>
  </si>
  <si>
    <t>LUVA PARA ELETRODUTO, PVC, SOLDÁVEL, DN 32 MM (1), APARENTE, INSTALADA EM TETO - FORNECIMENTO E INSTALAÇÃO. AF_11/2016_P</t>
  </si>
  <si>
    <t xml:space="preserve"> 15.2.2.33 </t>
  </si>
  <si>
    <t xml:space="preserve"> 91844 </t>
  </si>
  <si>
    <t>ELETRODUTO FLEXÍVEL CORRUGADO, PVC, DN 25 MM (3/4"), PARA CIRCUITOS TERMINAIS, INSTALADO EM LAJE - FORNECIMENTO E INSTALAÇÃO. AF_12/2015</t>
  </si>
  <si>
    <t xml:space="preserve"> 15.2.2.34 </t>
  </si>
  <si>
    <t xml:space="preserve"> 90443 </t>
  </si>
  <si>
    <t>RASGO EM ALVENARIA PARA RAMAIS/ DISTRIBUIÇÃO COM DIAMETROS MENORES OU IGUAIS A 40 MM. AF_05/2015</t>
  </si>
  <si>
    <t xml:space="preserve"> 15.2.2.35 </t>
  </si>
  <si>
    <t xml:space="preserve"> 92023 </t>
  </si>
  <si>
    <t>INTERRUPTOR SIMPLES (1 MÓDULO) COM 1 TOMADA DE EMBUTIR 2P+T 10 A,  INCLUINDO SUPORTE E PLACA - FORNECIMENTO E INSTALAÇÃO. AF_12/2015</t>
  </si>
  <si>
    <t xml:space="preserve"> 15.2.2.36 </t>
  </si>
  <si>
    <t xml:space="preserve"> 91940 </t>
  </si>
  <si>
    <t>CAIXA RETANGULAR 4" X 2" MÉDIA (1,30 M DO PISO), PVC, INSTALADA EM PAREDE - FORNECIMENTO E INSTALAÇÃO. AF_12/2015</t>
  </si>
  <si>
    <t xml:space="preserve"> 15.2.2.37 </t>
  </si>
  <si>
    <t xml:space="preserve"> 91936 </t>
  </si>
  <si>
    <t>CAIXA OCTOGONAL 4" X 4", PVC, INSTALADA EM LAJE - FORNECIMENTO E INSTALAÇÃO. AF_12/2015</t>
  </si>
  <si>
    <t xml:space="preserve"> 15.2.2.38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</si>
  <si>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</si>
  <si>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</si>
  <si>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15.2.2.39 </t>
  </si>
  <si>
    <t xml:space="preserve"> 069103 </t>
  </si>
  <si>
    <t>DUTO ESPIRAL FLEXIVEL 4"" P/ CABO SUBTERRANEO DE ALIMENTACAO</t>
  </si>
  <si>
    <t xml:space="preserve"> 15.2.2.40 </t>
  </si>
  <si>
    <t xml:space="preserve"> 060988 </t>
  </si>
  <si>
    <t>LUMINARIA FLAT STH7940/40 LED 36W 4000K BIVOLT 120CM STELLA</t>
  </si>
  <si>
    <t xml:space="preserve"> 15.3 </t>
  </si>
  <si>
    <t>CLIMATIZAÇÃO</t>
  </si>
  <si>
    <t xml:space="preserve"> 15.3.1 </t>
  </si>
  <si>
    <t xml:space="preserve"> 103244 </t>
  </si>
  <si>
    <t>AR CONDICIONADO SPLIT INVERTER, HI-WALL (PAREDE), 9000 BTU/H, CICLO FRIO , COM SUPORTE DE FIXAÇÃO EM PVC- FORNECIMENTO E INSTALAÇÃO. AF_11/2021_P → 1 para Direção; 1 no CAP; 1 na Sala de Atendimento</t>
  </si>
  <si>
    <t xml:space="preserve"> 15.3.2 </t>
  </si>
  <si>
    <t xml:space="preserve"> 103247 </t>
  </si>
  <si>
    <t>AR CONDICIONADO SPLIT INVERTER, HI-WALL (PAREDE), 12000 BTU/H, CICLO FRIO , COM SUPORTE DE FIXAÇÃO EM PVC - FORNECIMENTO E INSTALAÇÃO. AF_11/2021_P→ 1 para Sala do Eva 1 ; 1 para Sala do Eva 2 ;	1 para Sala de Vídeo</t>
  </si>
  <si>
    <t xml:space="preserve"> 15.3.3 </t>
  </si>
  <si>
    <t xml:space="preserve"> 103250 </t>
  </si>
  <si>
    <t>AR CONDICIONADO SPLIT INVERTER, HI-WALL (PAREDE), 18000 BTU/H, CICLO FRIO  , COM SUPORTE DE FIXAÇÃO EM PVC - FORNECIMENTO E INSTALAÇÃO. AF_11/2021_P → 1 para Sala de Informática ; 1 na Administração ; 1 na Sala Multi ;	1 na Supervisão ; 1 na Orientação</t>
  </si>
  <si>
    <t xml:space="preserve"> 15.3.4 </t>
  </si>
  <si>
    <t xml:space="preserve"> 103253 </t>
  </si>
  <si>
    <t>AR CONDICIONADO SPLIT INVERTER, HI-WALL (PAREDE), 24000 BTU/H, CICLO FRIO  , COM SUPORTE DE FIXAÇÃO EM PVC - FORNECIMENTO E INSTALAÇÃO. AF_11/2021_P → Laboratório Multiuso</t>
  </si>
  <si>
    <t xml:space="preserve"> 15.3.5 </t>
  </si>
  <si>
    <t xml:space="preserve"> 103261 </t>
  </si>
  <si>
    <t>AR CONDICIONADO SPLIT INVERTER, PISO TETO, 36000 BTU/H, CICLO FRIO, COM SUPORTE DE FIXAÇÃO EM PVC - FORNECIMENTO E INSTALAÇÃO. AF_11/2021_P →1 para uma Sala de Aula 09 ;  1 para uma Sala de Aula 07 ; 1 para uma Sala de Aula 04; 1 na Sala de Jogos; 2 no Refeitório; 1 para a Secretaria</t>
  </si>
  <si>
    <t xml:space="preserve"> 15.3.6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</si>
  <si>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</si>
  <si>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</si>
  <si>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15.3.7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</si>
  <si>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</si>
  <si>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</si>
  <si>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15.3.8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</si>
  <si>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</si>
  <si>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</si>
  <si>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15.3.9 </t>
  </si>
  <si>
    <t xml:space="preserve"> 15.3.10 </t>
  </si>
  <si>
    <t xml:space="preserve"> 91993 </t>
  </si>
  <si>
    <t>TOMADA ALTA DE EMBUTIR (1 MÓDULO), 2P+T 20 A, INCLUINDO SUPORTE E PLACA - FORNECIMENTO E INSTALAÇÃO. AF_12/2015</t>
  </si>
  <si>
    <t xml:space="preserve"> 15.3.11 </t>
  </si>
  <si>
    <t xml:space="preserve"> SME-CLI-009 </t>
  </si>
  <si>
    <t>REMOÇÃO E REINSTALAÇÃO DE AR CONDICIONADO SPLIT  , COM SUPORTE DE FIXAÇÃO EM PVC→ Ar condicionado de 24000BTUS a serem instalados na Biblioteca e Sala de Vídeo</t>
  </si>
  <si>
    <t xml:space="preserve"> 15.3.12 </t>
  </si>
  <si>
    <t xml:space="preserve"> SME-ARQ-084 </t>
  </si>
  <si>
    <t>TROCA DE SUPORTE MÃO FRANCESA DE CONDENSADORA DE  AR CONDICIONADO SPLIT POR UMA NOVA → Sala 01; 02; 03; 05; 06; 08; 10; 11; 12; 13</t>
  </si>
  <si>
    <t xml:space="preserve"> 15.4 </t>
  </si>
  <si>
    <t>INSTALAÇÕES LÓGICAS E TELEMÁTICAS</t>
  </si>
  <si>
    <t xml:space="preserve"> 15.4.1 </t>
  </si>
  <si>
    <t xml:space="preserve"> 15.4.2 </t>
  </si>
  <si>
    <t xml:space="preserve"> 100556 </t>
  </si>
  <si>
    <t>CAIXA DE PASSAGEM PARA TELEFONE 15X15X10CM (SOBREPOR), FORNECIMENTO E INSTALACAO. AF_11/2019</t>
  </si>
  <si>
    <t xml:space="preserve"> 15.4.3 </t>
  </si>
  <si>
    <t xml:space="preserve"> 98307 </t>
  </si>
  <si>
    <t>TOMADA DE REDE RJ45 - FORNECIMENTO E INSTALAÇÃO. AF_11/2019</t>
  </si>
  <si>
    <t xml:space="preserve"> 15.4.4 </t>
  </si>
  <si>
    <t xml:space="preserve"> 98297 </t>
  </si>
  <si>
    <t>CABO ELETRÔNICO CATEGORIA 6, INSTALADO EM EDIFICAÇÃO INSTITUCIONAL - FORNECIMENTO E INSTALAÇÃO. AF_11/2019</t>
  </si>
  <si>
    <t xml:space="preserve"> 16 </t>
  </si>
  <si>
    <t>INSTALAÇÕES PREVENTIVAS CONTRA INCÊNDIO</t>
  </si>
  <si>
    <t xml:space="preserve"> 16.1 </t>
  </si>
  <si>
    <t>DESPESAS TÉCNICAS</t>
  </si>
  <si>
    <t xml:space="preserve"> 16.1.1 </t>
  </si>
  <si>
    <t xml:space="preserve"> SME-SET-005 </t>
  </si>
  <si>
    <t xml:space="preserve"> 16.1.2 </t>
  </si>
  <si>
    <t xml:space="preserve"> SME-PCI-008 </t>
  </si>
  <si>
    <t>LAUDO TÉCNICO DO SISTEMA DE ALARME E DETECÇÃO DE INCÊNDIO</t>
  </si>
  <si>
    <t xml:space="preserve"> 16.1.3 </t>
  </si>
  <si>
    <t xml:space="preserve"> SME-PCI-009 </t>
  </si>
  <si>
    <t>LAUDO LUMINOTÉCNICO DE SISTEMA ABANDONO DE LOCAL E ILUMINAÇÃO DE EMERGÊNCIA</t>
  </si>
  <si>
    <t xml:space="preserve"> 16.1.4 </t>
  </si>
  <si>
    <t xml:space="preserve"> SME-PCI-010 </t>
  </si>
  <si>
    <t>LAUDO TÉCNICO DO SISTEMA DE PROTEÇÃO CONTRA DESCARGAS ATMOSFÉRICAS (SPCDA)</t>
  </si>
  <si>
    <t xml:space="preserve"> 16.1.5 </t>
  </si>
  <si>
    <t xml:space="preserve"> SME-PCI-011 </t>
  </si>
  <si>
    <t>LAUDO DE ESTANQUEIDADE GAS LIQUEFEITO DE PETRÓLEO (GLP)</t>
  </si>
  <si>
    <t xml:space="preserve"> 16.1.6 </t>
  </si>
  <si>
    <t xml:space="preserve"> SME-PCI-012 </t>
  </si>
  <si>
    <t>LAUDO DA TUBULAÇÃO DO SHP</t>
  </si>
  <si>
    <t xml:space="preserve"> 16.2 </t>
  </si>
  <si>
    <t>SISTEMA DE EXTINTORES</t>
  </si>
  <si>
    <t xml:space="preserve"> 16.2.1 </t>
  </si>
  <si>
    <t xml:space="preserve"> 101909 </t>
  </si>
  <si>
    <t>EXTINTOR DE INCÊNDIO PORTÁTIL COM CARGA DE PQS DE 6 KG, CLASSE BC - FORNECIMENTO E INSTALAÇÃO. AF_10/2020_P</t>
  </si>
  <si>
    <t xml:space="preserve"> 16.2.2 </t>
  </si>
  <si>
    <t xml:space="preserve"> SME-PCI-004 </t>
  </si>
  <si>
    <t>PLACA SINALIZADORA PROIBIDO DEPOSITAR MATERIAIS; AUTOCOLANTE → Hall de entrada ginásio</t>
  </si>
  <si>
    <t xml:space="preserve"> 16.2.3 </t>
  </si>
  <si>
    <t xml:space="preserve"> SME-PCI-003 </t>
  </si>
  <si>
    <t>PLACA SINALIZADORA REDONDA PROIBIDO DEPOSITAR MATERIAIS; AUTOCOLANTE → Hall de entrada ginásio</t>
  </si>
  <si>
    <t xml:space="preserve"> 16.2.4 </t>
  </si>
  <si>
    <t xml:space="preserve"> 101905 </t>
  </si>
  <si>
    <t>EXTINTOR DE INCÊNDIO PORTÁTIL COM CARGA DE ÁGUA PRESSURIZADA DE 10 L, CLASSE A - FORNECIMENTO E INSTALAÇÃO. AF_10/2020_P</t>
  </si>
  <si>
    <t xml:space="preserve"> 16.3 </t>
  </si>
  <si>
    <t>SISTEMA DE ILUMINAÇÃO DE EMERGÊNCIA</t>
  </si>
  <si>
    <t xml:space="preserve"> 16.3.1 </t>
  </si>
  <si>
    <t xml:space="preserve"> 97599 </t>
  </si>
  <si>
    <t>LUMINÁRIA DE EMERGÊNCIA, COM 30 LÂMPADAS LED DE 2 W, SEM REATOR - FORNECIMENTO E INSTALAÇÃO. AF_02/2020 → Salas bloco anexo, vestiários, sala ed. física</t>
  </si>
  <si>
    <t xml:space="preserve"> 16.3.2 </t>
  </si>
  <si>
    <t xml:space="preserve"> 11866 </t>
  </si>
  <si>
    <t>Luminária de emergência, de sobrepor, tipo balizamento com bloco autônomo, com autonomia de 3h, modelo LLE 1106-1DFB, da KBR ou similar  → Hall de entrada ginásio</t>
  </si>
  <si>
    <t xml:space="preserve"> 16.4 </t>
  </si>
  <si>
    <t>SINALIZAÇÃO DE ABANDONO DE LOCAL</t>
  </si>
  <si>
    <t xml:space="preserve"> 16.4.1 </t>
  </si>
  <si>
    <t xml:space="preserve"> SME-PCI-002 </t>
  </si>
  <si>
    <t>PLACA DE SINALIZACAO DE SEGURANCA CONTRA INCENDIO, FOTOLUMINESCENTE, RETANGULAR, *13 X 26* CM, EM PVC *2* MM  → Salas bloco anexo, vestiários, sala ed. física, hall de entrada ginásio</t>
  </si>
  <si>
    <t xml:space="preserve"> 16.5 </t>
  </si>
  <si>
    <t>PLANO DE EMERGÊNCIA</t>
  </si>
  <si>
    <t xml:space="preserve"> 16.5.1 </t>
  </si>
  <si>
    <t xml:space="preserve"> SME-PCI-005 </t>
  </si>
  <si>
    <t>DISPLAY DE PAREDE PARA FOLHA A3</t>
  </si>
  <si>
    <t xml:space="preserve"> 16.5.2 </t>
  </si>
  <si>
    <t xml:space="preserve"> SME-PCI-006 </t>
  </si>
  <si>
    <t>PLOTAGEM- MAPA DE ROTA DE FUGA EM FOLHA A3</t>
  </si>
  <si>
    <t xml:space="preserve"> 16.6 </t>
  </si>
  <si>
    <t>SISTEMA HIDRÁULICO PREVENTIVO (SHP)</t>
  </si>
  <si>
    <t xml:space="preserve"> 16.6.1 </t>
  </si>
  <si>
    <t>TUBULAÇÃO</t>
  </si>
  <si>
    <t xml:space="preserve"> 16.6.1.1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</si>
  <si>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</si>
  <si>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</si>
  <si>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16.6.1.2 </t>
  </si>
  <si>
    <t xml:space="preserve"> SME-PCI-020 </t>
  </si>
  <si>
    <t>ENVELOPAMENTO DA TUBULAÇÃO SHP DE FERRO Ø 65MM COM FITA ANTICORROSIVA ESP. 10CM, ENTERRADA A 60CM E ENVELOPADA COM CONCRETO H=30CM</t>
  </si>
  <si>
    <t xml:space="preserve"> 16.6.2 </t>
  </si>
  <si>
    <t>CONEXÇÕES E INSTALAÇÕES</t>
  </si>
  <si>
    <t xml:space="preserve"> 16.6.2.1 </t>
  </si>
  <si>
    <t xml:space="preserve"> 94499 </t>
  </si>
  <si>
    <t>REGISTRO DE GAVETA BRUTO, LATÃO, ROSCÁVEL, 2 1/2" - FORNECIMENTO E INSTALAÇÃO. AF_08/2021</t>
  </si>
  <si>
    <t xml:space="preserve"> 16.6.2.2 </t>
  </si>
  <si>
    <t xml:space="preserve"> 99624 </t>
  </si>
  <si>
    <t>VÁLVULA DE RETENÇÃO HORIZONTAL, DE BRONZE, ROSCÁVEL, 2 1/2" - FORNECIMENTO E INSTALAÇÃO. AF_08/2021</t>
  </si>
  <si>
    <t xml:space="preserve"> 16.6.2.3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</si>
  <si>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</si>
  <si>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</si>
  <si>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16.6.2.4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</si>
  <si>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</si>
  <si>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</si>
  <si>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16.6.2.5 </t>
  </si>
  <si>
    <t xml:space="preserve"> 101916 </t>
  </si>
  <si>
    <t>HIDRANTE SUBTERRÂNEO PREDIAL (COM CURVA LONGA E CAIXA), DN 75 MM - FORNECIMENTO E INSTALAÇÃO. AF_10/2020</t>
  </si>
  <si>
    <t xml:space="preserve"> 16.6.2.6 </t>
  </si>
  <si>
    <t xml:space="preserve"> SME-PCI-013 </t>
  </si>
  <si>
    <t>ABRIGO PARA HIDRANTE, 75X45X17CM, COM REGISTRO GLOBO ANGULAR 45º 2.1/2 ", ADAPTADOR STORZ 2.1/2", 2 MANGUEIRA DE INCÊNDIO 15M, REDUÇÃO 2.1/2X1. 1/2" E ESGUICHO EM LATÃO 1.1/2"</t>
  </si>
  <si>
    <t xml:space="preserve"> 16.6.2.7 </t>
  </si>
  <si>
    <t xml:space="preserve"> SME-PCI-014 </t>
  </si>
  <si>
    <t>TAMPÃO LATAO C/ CORRENTE P/INSTALCAO PREDIAL COMBATE A INCENDIO ENGATE RAPIDO 1.1/2"</t>
  </si>
  <si>
    <t xml:space="preserve"> 16.7 </t>
  </si>
  <si>
    <t>SISTEMA DE ALARME E DETECÇÃO</t>
  </si>
  <si>
    <t xml:space="preserve"> 16.7.1 </t>
  </si>
  <si>
    <t>REDE DE ALARME E DETECÇÃO</t>
  </si>
  <si>
    <t xml:space="preserve"> 16.7.1.1 </t>
  </si>
  <si>
    <t xml:space="preserve"> 16.7.1.2 </t>
  </si>
  <si>
    <t xml:space="preserve"> 91840 </t>
  </si>
  <si>
    <t>ELETRODUTO FLEXÍVEL CORRUGADO, PEAD, DN 40 MM (1 1/4"), PARA CIRCUITOS TERMINAIS, INSTALADO EM FORRO - FORNECIMENTO E INSTALAÇÃO. AF_12/2015</t>
  </si>
  <si>
    <t xml:space="preserve"> 16.7.1.3 </t>
  </si>
  <si>
    <t xml:space="preserve"> 91861 </t>
  </si>
  <si>
    <t>ELETRODUTO FLEXÍVEL LISO, PEAD, DN 40 MM (1 1/4"), PARA CIRCUITOS TERMINAIS, INSTALADO EM PAREDE - FORNECIMENTO E INSTALAÇÃO. AF_12/2015</t>
  </si>
  <si>
    <t xml:space="preserve"> 16.7.1.4 </t>
  </si>
  <si>
    <t xml:space="preserve"> 95797 </t>
  </si>
  <si>
    <t>CONDULETE DE ALUMÍNIO, TIPO T, PARA ELETRODUTO DE AÇO GALVANIZADO DN 32 MM (1 1/4</t>
  </si>
  <si>
    <t xml:space="preserve"> 16.7.1.5 </t>
  </si>
  <si>
    <t xml:space="preserve"> SME-PCI-015 </t>
  </si>
  <si>
    <t>CABO BLINDADO PARA SISTEMA DE DETECÇÃO DE INCÊNDIO COM CONDUTOR DE COBRE ELETROLÍTICO, ISOLAÇÃO EM PVC, ANTI CHAMA, E BLINDAGEM EM FITA POLIÉSTER, 2X0,75MM²</t>
  </si>
  <si>
    <t xml:space="preserve"> 16.7.1.6 </t>
  </si>
  <si>
    <t xml:space="preserve"> SME-PCI-016 </t>
  </si>
  <si>
    <t>CABO BLINDADO PARA SISTEMA DE DETECÇÃO DE INCÊNDIO COM CONDUTOR DE COBRE ELETROLÍTICO, ISOLAÇÃO EM PVC, ANTI CHAMA, E BLINDAGEM EM FITA POLIÉSTER, 2X1,5MM²</t>
  </si>
  <si>
    <t xml:space="preserve"> 16.7.2 </t>
  </si>
  <si>
    <t>SERVIÇOS E EQUIPAMENTOS</t>
  </si>
  <si>
    <t xml:space="preserve"> 16.7.2.1 </t>
  </si>
  <si>
    <t xml:space="preserve"> SME-PCI-017 </t>
  </si>
  <si>
    <t>CENTRAL DE ALARME DE INCENDIO CONVENCIONAL 220V - 12VCC - 5 LAÇOS</t>
  </si>
  <si>
    <t xml:space="preserve"> 16.7.2.2 </t>
  </si>
  <si>
    <t xml:space="preserve"> C4177 </t>
  </si>
  <si>
    <t>SEINFRA</t>
  </si>
  <si>
    <t>DETECTOR TERMO-VELOCIMÉTRICO, MONTAGEM DE TETO, C/ BASE ALIMENTAÇÃO 220 VAC, OPERAÇÃO EM REDE - INSTALADO</t>
  </si>
  <si>
    <t xml:space="preserve"> 16.7.2.3 </t>
  </si>
  <si>
    <t xml:space="preserve"> 11829 </t>
  </si>
  <si>
    <t>Acionador manual (botoeira) "aperte aqui", p/instal. incendio - endereçável</t>
  </si>
  <si>
    <t xml:space="preserve"> 16.8 </t>
  </si>
  <si>
    <t>SISTEMA DE PROTEÇÃO CONTRA DESCARGAS ATMOSFÉRICAS</t>
  </si>
  <si>
    <t xml:space="preserve"> 16.8.1 </t>
  </si>
  <si>
    <t xml:space="preserve"> 16.8.2 </t>
  </si>
  <si>
    <t xml:space="preserve"> 98111 </t>
  </si>
  <si>
    <t>CAIXA DE INSPEÇÃO PARA ATERRAMENTO, CIRCULAR, EM POLIETILENO, DIÂMETRO INTERNO = 0,3 M. AF_12/2020</t>
  </si>
  <si>
    <t xml:space="preserve"> 16.8.3 </t>
  </si>
  <si>
    <t xml:space="preserve"> 078032 </t>
  </si>
  <si>
    <t>TAMPA DE FERRO FUNDIDO 300MM PARA CAIXA DE ATERRAMENTO</t>
  </si>
  <si>
    <t xml:space="preserve"> 16.8.4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</si>
  <si>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</si>
  <si>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</si>
  <si>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16.8.5 </t>
  </si>
  <si>
    <t xml:space="preserve"> SME-PCI-018 </t>
  </si>
  <si>
    <t>TERMINAL AÉREO EM AÇO GALVANIZADO COM BASE DE FIXAÇÃO H=30CM</t>
  </si>
  <si>
    <t xml:space="preserve"> 16.8.6 </t>
  </si>
  <si>
    <t xml:space="preserve"> 96973 </t>
  </si>
  <si>
    <t>CORDOALHA DE COBRE NU 35 MM², NÃO ENTERRADA, COM ISOLADOR - FORNECIMENTO E INSTALAÇÃO. AF_12/2017</t>
  </si>
  <si>
    <t xml:space="preserve"> 16.8.7 </t>
  </si>
  <si>
    <t xml:space="preserve"> 96974 </t>
  </si>
  <si>
    <t>CORDOALHA DE COBRE NU 50 MM², NÃO ENTERRADA, COM ISOLADOR - FORNECIMENTO E INSTALAÇÃO. AF_12/2017</t>
  </si>
  <si>
    <t xml:space="preserve"> 16.8.8 </t>
  </si>
  <si>
    <t xml:space="preserve"> 12740 </t>
  </si>
  <si>
    <t>Fornecimento e assentamento de barra chata de alumínio de 7/8" x 1/8"</t>
  </si>
  <si>
    <t xml:space="preserve"> 16.9 </t>
  </si>
  <si>
    <t>SISTEMA DE GÁS CANALIZADO</t>
  </si>
  <si>
    <t xml:space="preserve"> 16.9.1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</si>
  <si>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</si>
  <si>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</si>
  <si>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16.9.2 </t>
  </si>
  <si>
    <t xml:space="preserve"> SME-PCI-019 </t>
  </si>
  <si>
    <t>INSTALAÇÃO PARA CENTRAL DE GÁS</t>
  </si>
  <si>
    <t xml:space="preserve"> 16.10 </t>
  </si>
  <si>
    <t xml:space="preserve"> 16.10.1 </t>
  </si>
  <si>
    <t>ESCAVAÇÃO MANUAL DE VALA COM PROFUNDIDADE MENOR OU IGUAL A 1,30 M. AF_02/2021 → Aterramento e caixas</t>
  </si>
  <si>
    <t xml:space="preserve"> 16.10.2 </t>
  </si>
  <si>
    <t xml:space="preserve"> SME-ARQ-058 </t>
  </si>
  <si>
    <t>GRELHA VENTILAÇÃO PERMANENTE  300CM²(25 X 12CM)→ Cozinha</t>
  </si>
  <si>
    <t xml:space="preserve"> 16.10.3 </t>
  </si>
  <si>
    <t>ESCAVAÇÃO MANUAL DE VALA COM PROFUNDIDADE MENOR OU IGUAL A 1,30 M. AF_02/2021 → Alarme</t>
  </si>
  <si>
    <t xml:space="preserve"> 16.10.4 </t>
  </si>
  <si>
    <t>DEMOLIÇÃO DE ALVENARIA DE BLOCO FURADO, DE FORMA MANUAL, SEM REAPROVEITAMENTO. AF_12/2017 →Aberturas de ventilação</t>
  </si>
  <si>
    <t xml:space="preserve"> 16.10.5 </t>
  </si>
  <si>
    <t xml:space="preserve"> 10678 </t>
  </si>
  <si>
    <t>Serviço de furo em laje de concreto armado com Ø=150mm e esp=15cm</t>
  </si>
  <si>
    <t xml:space="preserve"> 16.10.6 </t>
  </si>
  <si>
    <t xml:space="preserve"> 2654 </t>
  </si>
  <si>
    <t>Conjunto moto-bomba com motor de 2 cv, trifásico, bomba centrífuga, sucção=1 1/4", recalque=1", pr. máx. 36 mca, alt. sucção 8 mca. faixas hm (m) - q (m3/h) : (30-7,3)(26-10,0)(23-11,7)(20-13,2)(17-14,6)(14-15,9) inclusive chave de partida direta</t>
  </si>
  <si>
    <t xml:space="preserve"> 16.10.7 </t>
  </si>
  <si>
    <t xml:space="preserve"> 055260 </t>
  </si>
  <si>
    <t>HIDRANTE DE COLUNA COMPLETO, EM FERRO FUNDIDO, DN = 100 MM, COM REGISTRO CUNHA DE BORRACHA, CURVA DESSIMETRICA, EXTREMIDADE E TAMPAS (INCLUI KIT FIXACAO E ADAPTAÇÃO PARA TUBULAÇÃO DN 200MM) (ENTREGAR PARA SEMASA JUNTAMENTE COM A NOTA FISCAL)</t>
  </si>
  <si>
    <t xml:space="preserve"> 17 </t>
  </si>
  <si>
    <t>PINTURA</t>
  </si>
  <si>
    <t xml:space="preserve"> 17.1 </t>
  </si>
  <si>
    <t>ALVENARIA E DRYWALL</t>
  </si>
  <si>
    <t xml:space="preserve"> 17.1.1 </t>
  </si>
  <si>
    <t xml:space="preserve"> 99814 </t>
  </si>
  <si>
    <t>LIMPEZA DE SUPERFÍCIE COM JATO DE ALTA PRESSÃO. AF_04/2019 → Fachadas e muros</t>
  </si>
  <si>
    <t xml:space="preserve"> 17.1.2 </t>
  </si>
  <si>
    <t xml:space="preserve"> C4913 </t>
  </si>
  <si>
    <t>REMOÇÃO DE PINTURA LÁTEX (RASPAGEM E/OU LIXAMENTO E/OU ESCOVAÇÃO)→ Paredes externas e internas onde houver necessidade</t>
  </si>
  <si>
    <t xml:space="preserve"> 17.1.3 </t>
  </si>
  <si>
    <t xml:space="preserve"> 88411 </t>
  </si>
  <si>
    <t>APLICAÇÃO MANUAL DE FUNDO SELADOR ACRÍLICO EM PANOS COM PRESENÇA DE VÃOS DE EDIFÍCIOS DE MÚLTIPLOS PAVIMENTOS. AF_06/2014</t>
  </si>
  <si>
    <t xml:space="preserve"> 17.1.4 </t>
  </si>
  <si>
    <t xml:space="preserve"> SME-ARQ-063 </t>
  </si>
  <si>
    <t>LAVAÇÃO DE PAREDES DE FACHADAS COM EQUIPAMENTOS DE TRABALHO EM ALTURA  → Fachadas</t>
  </si>
  <si>
    <t xml:space="preserve"> 17.1.5 </t>
  </si>
  <si>
    <t>APLICAÇÃO MANUAL DE PINTURA COM TINTA LÁTEX ACRÍLICA EM PAREDES, DUAS DEMÃOS. AF_06/2014 → Todas as paredes internas e externas até altura de 2,50m  e muros</t>
  </si>
  <si>
    <t xml:space="preserve"> 17.1.6 </t>
  </si>
  <si>
    <t xml:space="preserve"> 88488 </t>
  </si>
  <si>
    <t>APLICAÇÃO MANUAL DE PINTURA COM TINTA LÁTEX ACRÍLICA EM TETO, DUAS DEMÃOS. AF_06/2014 → Todos tetos em laje</t>
  </si>
  <si>
    <t xml:space="preserve"> 17.1.7 </t>
  </si>
  <si>
    <t xml:space="preserve"> SME-ARQ-062 </t>
  </si>
  <si>
    <t>APLICAÇÃO MANUAL DE PINTURA COM TINTA LÁTEX ACRÍLICA EM PAREDES DE FACHADAS COM EQUIPAMENTOS DE TRABALHO EM ALTURA, DUAS DEMÃOS. → Fachadas</t>
  </si>
  <si>
    <t xml:space="preserve"> 17.1.8 </t>
  </si>
  <si>
    <t xml:space="preserve"> 17.2 </t>
  </si>
  <si>
    <t>MADEIRAS</t>
  </si>
  <si>
    <t xml:space="preserve"> 17.2.1 </t>
  </si>
  <si>
    <t xml:space="preserve"> 102193 </t>
  </si>
  <si>
    <t xml:space="preserve"> 17.2.2 </t>
  </si>
  <si>
    <t xml:space="preserve"> 102215 </t>
  </si>
  <si>
    <t xml:space="preserve"> 17.2.3 </t>
  </si>
  <si>
    <t>LIXAMENTO DE MADEIRA PARA APLICAÇÃO DE FUNDO OU PINTURA. AF_01/2021→ Portas novas</t>
  </si>
  <si>
    <t xml:space="preserve"> 17.2.4 </t>
  </si>
  <si>
    <t xml:space="preserve"> 102197 </t>
  </si>
  <si>
    <t>PINTURA FUNDO NIVELADOR ALQUÍDICO BRANCO EM MADEIRA. AF_01/2021 → Portas novas</t>
  </si>
  <si>
    <t xml:space="preserve"> 17.2.5 </t>
  </si>
  <si>
    <t xml:space="preserve"> 102219 </t>
  </si>
  <si>
    <t>PINTURA TINTA DE ACABAMENTO (PIGMENTADA) ESMALTE SINTÉTICO ACETINADO EM MADEIRA, 2 DEMÃOS. AF_01/2021 → Todas as portas de madeira novas e existentes</t>
  </si>
  <si>
    <t xml:space="preserve"> 17.3 </t>
  </si>
  <si>
    <t>PISO QUADRA</t>
  </si>
  <si>
    <t xml:space="preserve"> 17.3.1 </t>
  </si>
  <si>
    <t xml:space="preserve"> 102494 </t>
  </si>
  <si>
    <t>PINTURA DE PISO COM TINTA EPÓXI, APLICAÇÃO MANUAL, 2 DEMÃOS, INCLUSO PRIMER EPÓXI. AF_05/2021 → Piso total ginásio e arquibancada</t>
  </si>
  <si>
    <t xml:space="preserve"> 17.4 </t>
  </si>
  <si>
    <t xml:space="preserve"> 17.4.1 </t>
  </si>
  <si>
    <t xml:space="preserve"> 100740 </t>
  </si>
  <si>
    <t>PINTURA COM TINTA ALQUÍDICA DE ACABAMENTO (ESMALTE SINTÉTICO ACETINADO) APLICADA A ROLO OU PINCEL SOBRE PERFIL METÁLICO EXECUTADO EM FÁBRICA (POR DEMÃO). → Dar 2 demãos em todos portões e grades</t>
  </si>
  <si>
    <t xml:space="preserve"> 18 </t>
  </si>
  <si>
    <t>SERVIÇOS COMPLEMENTARES</t>
  </si>
  <si>
    <t xml:space="preserve"> 18.1 </t>
  </si>
  <si>
    <t>PARQUE</t>
  </si>
  <si>
    <t xml:space="preserve"> 18.1.1 </t>
  </si>
  <si>
    <t xml:space="preserve"> SME-ARQ-020 </t>
  </si>
  <si>
    <t>PARQUE INFANTIL COLORIDO EM MADEIRA PLASTICA 3 A 7 ANOS</t>
  </si>
  <si>
    <t xml:space="preserve"> 18.1.2 </t>
  </si>
  <si>
    <t xml:space="preserve"> SME-ARQ-015 </t>
  </si>
  <si>
    <t>GANGORRA DE ALUMÍNIO</t>
  </si>
  <si>
    <t xml:space="preserve"> 18.1.3 </t>
  </si>
  <si>
    <t xml:space="preserve"> SME-ARQ-016 </t>
  </si>
  <si>
    <t>CARROSSEL INFANTIL 8 ASSENTOS</t>
  </si>
  <si>
    <t xml:space="preserve"> 18.2 </t>
  </si>
  <si>
    <t>ELEVADOR</t>
  </si>
  <si>
    <t xml:space="preserve"> 18.2.1 </t>
  </si>
  <si>
    <t xml:space="preserve"> 30.14.020 </t>
  </si>
  <si>
    <t>Elevador de uso restrito a pessoas com mobilidade reduzida com 03 paradas, capacidade de 225 kg - uso interno em alvenaria</t>
  </si>
  <si>
    <t>CJ</t>
  </si>
  <si>
    <t xml:space="preserve"> 18.3 </t>
  </si>
  <si>
    <t>MEZANINO DIREÇÃO</t>
  </si>
  <si>
    <t xml:space="preserve"> 18.3.1 </t>
  </si>
  <si>
    <t xml:space="preserve"> 12373 </t>
  </si>
  <si>
    <t>Estrutura metálica em aço p/ Mezaninos e escada de mezanino, vão livre até 6,00m, Chapa Xadrez 1/4",  pintura 01 demão de epoxi fundo óxido de ferro + 02 demãos de esmalte epoxi cinza</t>
  </si>
  <si>
    <t xml:space="preserve"> 18.4 </t>
  </si>
  <si>
    <t>PERGOLADO BIBLIOTECA</t>
  </si>
  <si>
    <t xml:space="preserve"> 18.4.1 </t>
  </si>
  <si>
    <t xml:space="preserve"> 103315 </t>
  </si>
  <si>
    <t>INSTALAÇÃO DE PERGOLADO DE MADEIRA, EM MAÇARANDUBA, ANGELIM OU EQUIVALENTE DA REGIÃO, FIXADO COM CONCRETO SOBRE SOLO. AF_11/2021</t>
  </si>
  <si>
    <t xml:space="preserve"> 18.4.3 </t>
  </si>
  <si>
    <t>PINTURA VERNIZ (INCOLOR) POLIURETÂNICO (RESINA ALQUÍDICA MODIFICADA) EM MADEIRA, 2 DEMÃOS. AF_01/2021</t>
  </si>
  <si>
    <t xml:space="preserve"> 18.5 </t>
  </si>
  <si>
    <t>DIVERSOS</t>
  </si>
  <si>
    <t xml:space="preserve"> 18.5.1 </t>
  </si>
  <si>
    <t xml:space="preserve"> 13030 </t>
  </si>
  <si>
    <t>Bicicletário em tubo de aço galvanizado diam=2.1/2", para 6 bicicletas, chumbadas no piso, incluso pintura de acabamento com 02 demãos</t>
  </si>
  <si>
    <t xml:space="preserve"> 18.5.2 </t>
  </si>
  <si>
    <t xml:space="preserve"> 3226 </t>
  </si>
  <si>
    <t>Banco de concreto em alvenaria de tijolos, assento em concreto armado, sem encosto, pintado com tinta acrílica, 2 demãos</t>
  </si>
  <si>
    <t xml:space="preserve"> 18.5.3 </t>
  </si>
  <si>
    <t xml:space="preserve"> 09.014.0015-A </t>
  </si>
  <si>
    <t>MESA DE JOGOS COM 4 BANCOS,TAMPO DE MESA EM MARMORITE ARMADO ,NA COR NATURAL,TENDO NO CENTRO TABULEIRO DE XADREZ EM MARMO RITE NAS CORES BRANCA E PRETA,PES(MESA E BANCOS)DE CONCRETO ARMADO.FORNECIMENTO E COLOCACAO</t>
  </si>
  <si>
    <t xml:space="preserve"> 18.5.4 </t>
  </si>
  <si>
    <t xml:space="preserve"> 98509 </t>
  </si>
  <si>
    <t>PLANTIO DE ARBUSTO OU  CERCA VIVA. AF_05/2018→ Buchinho nos canteiros triangulares entrada ginásio</t>
  </si>
  <si>
    <t xml:space="preserve"> 18.5.5 </t>
  </si>
  <si>
    <t xml:space="preserve"> SME-ARQ-076 </t>
  </si>
  <si>
    <t>PAREDE DE ESCALADA COM 20 AGARRAS , H= 3M L= 0,80 M - FORNECIMENTO E INSTALAÇÃO</t>
  </si>
  <si>
    <t xml:space="preserve"> 18.5.6 </t>
  </si>
  <si>
    <t xml:space="preserve"> 200019 </t>
  </si>
  <si>
    <t>BANCO DE MADEIRA VERNIZ 7 REGUAS/SUPORTES FERRO FUNDIDO COM 1,50m CADA → Encostado na parede externa Sala do EVA 1</t>
  </si>
  <si>
    <t xml:space="preserve"> 19 </t>
  </si>
  <si>
    <t>SERVIÇOS FINAIS</t>
  </si>
  <si>
    <t xml:space="preserve"> 19.1 </t>
  </si>
  <si>
    <t xml:space="preserve"> 99803 </t>
  </si>
  <si>
    <t>LIMPEZA DE PISO CERÂMICO OU PORCELANATO COM PANO ÚMIDO. AF_04/2019</t>
  </si>
  <si>
    <t xml:space="preserve"> 20 </t>
  </si>
  <si>
    <t>ADMINISTRAÇÃO DA OBRA</t>
  </si>
  <si>
    <t xml:space="preserve"> 20.1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</si>
  <si>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</si>
  <si>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</si>
  <si>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</si>
  <si>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</si>
  <si>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</si>
  <si>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</si>
  <si>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</si>
  <si>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</si>
  <si>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</si>
  <si>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</si>
  <si>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</si>
  <si>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</si>
  <si>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>SINAPI - 09/2022 - Santa Catarina; SBC - 09/2022 - Santa Catarina; ORSE - 08/2022 - Sergipe; SEINFRA - 027 - Ceará; CPOS - 08/2022 - São Paulo; FDE - 07/2022 - São Paulo; EMOP - 08/2022 - Rio de Janeiro</t>
  </si>
  <si>
    <t>Reforma</t>
  </si>
  <si>
    <t>REFORMA DO EB GASPAR DA COSTA MORAES</t>
  </si>
  <si>
    <t>3344,41m²</t>
  </si>
  <si>
    <t xml:space="preserve"> 15.1.3.8 </t>
  </si>
  <si>
    <t>REFLETOR 100W LED LINEAR BLINDADO A PROVA D'AGUA→ Troca dos refletores do letreiro da fachada</t>
  </si>
  <si>
    <t>MATERIAL</t>
  </si>
  <si>
    <t>QUANTIDADE</t>
  </si>
  <si>
    <t>CALCULO EXTRA</t>
  </si>
  <si>
    <t>OBSERVAÇÃO</t>
  </si>
  <si>
    <t>LOOCAÇÃO DE OBRA</t>
  </si>
  <si>
    <t>Construções novas ginásio, quadra de areia, lavanderia, elevador</t>
  </si>
  <si>
    <t>AS BUILT</t>
  </si>
  <si>
    <t>DEMOLIÇÕES</t>
  </si>
  <si>
    <t>telha fibro</t>
  </si>
  <si>
    <t>Geral- Menos biblioteca</t>
  </si>
  <si>
    <t>madeira telhado</t>
  </si>
  <si>
    <t>Geral- Menos salas externas e biblioteca</t>
  </si>
  <si>
    <t>Tesoura</t>
  </si>
  <si>
    <t>calha</t>
  </si>
  <si>
    <t>Todas calhas existentes exeto do ginásio</t>
  </si>
  <si>
    <t>RUFO</t>
  </si>
  <si>
    <t>Geral</t>
  </si>
  <si>
    <t>pilar e viga concreto</t>
  </si>
  <si>
    <t>Muro frontal</t>
  </si>
  <si>
    <t xml:space="preserve">PILAR </t>
  </si>
  <si>
    <t>Rampas pátio interno</t>
  </si>
  <si>
    <t>forro pvc e madeira</t>
  </si>
  <si>
    <t>Geral- Menos salas bloco anexo</t>
  </si>
  <si>
    <t>alvenaria</t>
  </si>
  <si>
    <t>Abertura na mureta para rampa nova, muro recuado, muro do portão recuado, abertura novo estacionamento, abertura para plataforma elevatória, abertura subsolo escovódromos externos, casa de gás e suporte tanque</t>
  </si>
  <si>
    <t xml:space="preserve">alvenaria rampas </t>
  </si>
  <si>
    <t>Rampas demolidas</t>
  </si>
  <si>
    <t>Elevado do jardim da fachada frontal próximo a entrada</t>
  </si>
  <si>
    <t xml:space="preserve">Elevado embaixo da árvore do portão de entrada do alunos </t>
  </si>
  <si>
    <t>revestimento cerâmico parede</t>
  </si>
  <si>
    <t>Todas salas de aula; bwcs alunos; bwc direção; hall bwc profs</t>
  </si>
  <si>
    <t>REBOCO</t>
  </si>
  <si>
    <t>Salas sinalizadas em projeto</t>
  </si>
  <si>
    <t>rodapé madeira</t>
  </si>
  <si>
    <t>secretaria</t>
  </si>
  <si>
    <t>contrapiso</t>
  </si>
  <si>
    <t>Tampa do elevado do jardim da fachada frontal próximo a entrada</t>
  </si>
  <si>
    <t>piso</t>
  </si>
  <si>
    <t>Geral- Menos salas bloco anexo e biblioteca</t>
  </si>
  <si>
    <t>Granilite das escadas</t>
  </si>
  <si>
    <t>Em todas as escadas internas</t>
  </si>
  <si>
    <t>portas</t>
  </si>
  <si>
    <t>Sinalizadas na planta de demolição</t>
  </si>
  <si>
    <t>Retirada de vista de porta</t>
  </si>
  <si>
    <t xml:space="preserve">uni </t>
  </si>
  <si>
    <t>Indicado em projeto</t>
  </si>
  <si>
    <t>janelas</t>
  </si>
  <si>
    <t>louças</t>
  </si>
  <si>
    <t>Todas bacias sanitárias dos bwcs do alunos(menos banheiro PCD grande); e bwc da direção</t>
  </si>
  <si>
    <t>bancada de granito ou móvel de banheiro</t>
  </si>
  <si>
    <t>Bancadas em granito  bwcs do alunos; móvel bwc PCD grande; bancada laboratório multiuso</t>
  </si>
  <si>
    <t>bancada de granito ou móvel de banheiro com reaproveitamento</t>
  </si>
  <si>
    <t>bancada granito bwc funcionários, móvel bwc direção</t>
  </si>
  <si>
    <t>acessórios</t>
  </si>
  <si>
    <t xml:space="preserve">contrapiso </t>
  </si>
  <si>
    <t>Salas com afundamento de piso</t>
  </si>
  <si>
    <t>Para fundação das rampas pátio interno</t>
  </si>
  <si>
    <t>LAJOTA</t>
  </si>
  <si>
    <t>CALÇADA DE CONCRETO</t>
  </si>
  <si>
    <t>Espiroball</t>
  </si>
  <si>
    <t>Baldrame lavanderia</t>
  </si>
  <si>
    <t>TOTAL CALÇADA</t>
  </si>
  <si>
    <t>RAMPA</t>
  </si>
  <si>
    <t>Rampa entrada</t>
  </si>
  <si>
    <t>Rampas Pátio Interno</t>
  </si>
  <si>
    <t>Rampinha de entrada</t>
  </si>
  <si>
    <t>Rampinha de entrada sala de informática e Hora Atividade</t>
  </si>
  <si>
    <t>ARVORE DE GRANDE PORTE</t>
  </si>
  <si>
    <t>ARVORE PEQUENO PORTE</t>
  </si>
  <si>
    <t>MEIO FIO</t>
  </si>
  <si>
    <t>Pista de corrida</t>
  </si>
  <si>
    <t>ESCADA</t>
  </si>
  <si>
    <t>Escada subsolo</t>
  </si>
  <si>
    <t>Escada depósito externo</t>
  </si>
  <si>
    <t>CALÇADA</t>
  </si>
  <si>
    <t>Calçadas frontais onde não terá mais recuo do muro</t>
  </si>
  <si>
    <t>Calçada frente contra salas administrativas</t>
  </si>
  <si>
    <t>PALCO</t>
  </si>
  <si>
    <t>corrimões</t>
  </si>
  <si>
    <t>Moldura tipo rodapé de madeira da parede</t>
  </si>
  <si>
    <t>Grade</t>
  </si>
  <si>
    <t>Grarde entre refeitório e sala de jogos</t>
  </si>
  <si>
    <t>Limpeza de detritos</t>
  </si>
  <si>
    <t xml:space="preserve">Antigo depósito abaixo do BWC dos alunos </t>
  </si>
  <si>
    <t>tubulação de agua fria</t>
  </si>
  <si>
    <t>cabos elétricos</t>
  </si>
  <si>
    <t>LUMINÁRIAS</t>
  </si>
  <si>
    <t>RETIRADA DE AR CONDICIONADO E CONDENSADORA</t>
  </si>
  <si>
    <t>ENTULHO</t>
  </si>
  <si>
    <t xml:space="preserve">pilar </t>
  </si>
  <si>
    <t xml:space="preserve">alvenaria </t>
  </si>
  <si>
    <t>Total entulho com coef. 40%</t>
  </si>
  <si>
    <t>MOVIMENTO DE TERRA</t>
  </si>
  <si>
    <t>Retirada de grama</t>
  </si>
  <si>
    <t>Área externa dos fundos</t>
  </si>
  <si>
    <t>VALAS</t>
  </si>
  <si>
    <t>Construção nova quadra; muro quadra de areia, lavanderia nova, muros novos laterais e frontal; elevador; canteiros triangulares, mureta jardim frontal</t>
  </si>
  <si>
    <t>VALA IMPERMEABILIZAÇÃO</t>
  </si>
  <si>
    <t xml:space="preserve">Na parede da fachada frontal onde indicado cavar até final do baldrame </t>
  </si>
  <si>
    <t>VALA CAIXAS</t>
  </si>
  <si>
    <t>VALAS TOTAL</t>
  </si>
  <si>
    <t>REATERRO</t>
  </si>
  <si>
    <t>carga e transporte</t>
  </si>
  <si>
    <t>ESCAVAÇÃO DE TERRA</t>
  </si>
  <si>
    <t>Novo estacionamento, quadra de areia, caixa elevador</t>
  </si>
  <si>
    <t>TERRA</t>
  </si>
  <si>
    <t>Abaixo da arquibancada nova do ginásio</t>
  </si>
  <si>
    <t>BRITA2</t>
  </si>
  <si>
    <t>BALDRAME 20cm</t>
  </si>
  <si>
    <t>Canteiros triangulares caminho ginásio, mureta jardim frontal</t>
  </si>
  <si>
    <t>BALDRAME 30cm</t>
  </si>
  <si>
    <t>Muros laterais e frontais</t>
  </si>
  <si>
    <t>BALDRAME 40cm</t>
  </si>
  <si>
    <t>Construções novas quadra, bloco vestiário e lavanderia</t>
  </si>
  <si>
    <t>BALDRAME 65cm</t>
  </si>
  <si>
    <t>Elevador</t>
  </si>
  <si>
    <t>RADIER 15cm</t>
  </si>
  <si>
    <t>Lavanderia; Ginásio; Sala ed Física; Vestiários</t>
  </si>
  <si>
    <t>ESTACAS  2 M (uma por pilar)</t>
  </si>
  <si>
    <t>Construções novas vestiário e sala de ed. Física, Ginásio, Elevador</t>
  </si>
  <si>
    <t>Muros novos</t>
  </si>
  <si>
    <t>TABELA DE ESQUADRIAS</t>
  </si>
  <si>
    <t>SAPATA de 80x80x30cm e 100x100x30cm (sapatas da caixa d'água do vestiário)</t>
  </si>
  <si>
    <t>NOME</t>
  </si>
  <si>
    <t>LARG</t>
  </si>
  <si>
    <t>ALT</t>
  </si>
  <si>
    <t>PEITORIL</t>
  </si>
  <si>
    <t>DESCRIÇÃO</t>
  </si>
  <si>
    <t>QUANT.</t>
  </si>
  <si>
    <t>ÁREA</t>
  </si>
  <si>
    <t>A. TOTAL</t>
  </si>
  <si>
    <t>SAPATA</t>
  </si>
  <si>
    <t>J1</t>
  </si>
  <si>
    <t>4 folhas/ 2 fixas</t>
  </si>
  <si>
    <t>Alumínio</t>
  </si>
  <si>
    <t>MURO DE ARRIMO</t>
  </si>
  <si>
    <t>Estacionamento funcionário</t>
  </si>
  <si>
    <t>J2</t>
  </si>
  <si>
    <t>J3</t>
  </si>
  <si>
    <t>Folha fixa</t>
  </si>
  <si>
    <t xml:space="preserve">PILARES </t>
  </si>
  <si>
    <t>Construções novas quadra, bloco vestiário e lavanderia, elevador</t>
  </si>
  <si>
    <t>J4</t>
  </si>
  <si>
    <t>PILARES MURO A CADA 2,5 M.</t>
  </si>
  <si>
    <t>Muros laterais e frontal</t>
  </si>
  <si>
    <t>J5</t>
  </si>
  <si>
    <t>PILAR</t>
  </si>
  <si>
    <t>Rampas internas</t>
  </si>
  <si>
    <t>Rampa Externa</t>
  </si>
  <si>
    <t>LAJE</t>
  </si>
  <si>
    <t>Caixa d'água vestiário quadra</t>
  </si>
  <si>
    <t>J6</t>
  </si>
  <si>
    <t>VIGA</t>
  </si>
  <si>
    <t>J7</t>
  </si>
  <si>
    <t>basculantes</t>
  </si>
  <si>
    <t>J8</t>
  </si>
  <si>
    <t>ARQUIBANCADA</t>
  </si>
  <si>
    <t>J9</t>
  </si>
  <si>
    <t>VERGA</t>
  </si>
  <si>
    <t>Construções novas quadra; lavanderia; portas elevador</t>
  </si>
  <si>
    <t>J10</t>
  </si>
  <si>
    <t>CONTRA VERGA</t>
  </si>
  <si>
    <t>Construções novas quadra e lavanderia</t>
  </si>
  <si>
    <t>J11</t>
  </si>
  <si>
    <t xml:space="preserve">IMPERMEABILIZAÇÃO </t>
  </si>
  <si>
    <t>J12</t>
  </si>
  <si>
    <t>fixa passa doc.</t>
  </si>
  <si>
    <t xml:space="preserve">BALDRAME </t>
  </si>
  <si>
    <t>Construção nova quadra; muro quadra de areia, lavanderia nova, muros novos laterais e frontal; elevador</t>
  </si>
  <si>
    <t>J13</t>
  </si>
  <si>
    <t>BALDRAME CANTEIRO</t>
  </si>
  <si>
    <t>Canteiros triangulares caminho ginásio</t>
  </si>
  <si>
    <t>LAJE FUNDO ELEVADOR</t>
  </si>
  <si>
    <t>Laje fundo elevador</t>
  </si>
  <si>
    <t>J14</t>
  </si>
  <si>
    <t>LAJE SUPERIOR ELEVADOR</t>
  </si>
  <si>
    <t>Laje superior elevador</t>
  </si>
  <si>
    <t>J15</t>
  </si>
  <si>
    <t>PISO VESTIÁRIOS</t>
  </si>
  <si>
    <t>Piso vestiários</t>
  </si>
  <si>
    <t>J16</t>
  </si>
  <si>
    <t>REBOCO ONDE TEM MOFO</t>
  </si>
  <si>
    <t>J17</t>
  </si>
  <si>
    <t xml:space="preserve">ALVENARIA </t>
  </si>
  <si>
    <t>Construções novas quadra;fechamento quadra;  lavanderia nova,</t>
  </si>
  <si>
    <t>J18</t>
  </si>
  <si>
    <t>J19</t>
  </si>
  <si>
    <t>ALVENARIA MURO</t>
  </si>
  <si>
    <t>Muros novos laterais de 3m. de alt. e frontal segundo altura existente;  mureta quadra de areia, mureta jardim frontal</t>
  </si>
  <si>
    <t>J20</t>
  </si>
  <si>
    <t>ALVENARIA CANTEIRO</t>
  </si>
  <si>
    <t>ENCUNHAMENTO</t>
  </si>
  <si>
    <t>elevador</t>
  </si>
  <si>
    <t>J21</t>
  </si>
  <si>
    <t>CINTA DE AMARRAÇÃO</t>
  </si>
  <si>
    <t>Construção nova quadra; lavanderia; muros novos laterais e frontal;  mureta quadra de areia</t>
  </si>
  <si>
    <t>J22</t>
  </si>
  <si>
    <t>ELEMENTO VAZADO</t>
  </si>
  <si>
    <t>Fechamento quadra</t>
  </si>
  <si>
    <t>J23</t>
  </si>
  <si>
    <t>Guilhotina com folha deslizante em tela mosqueteiro e bandeira fixa</t>
  </si>
  <si>
    <t>Fechamento embaixo do BWC dos alunos</t>
  </si>
  <si>
    <t>DRYWALL</t>
  </si>
  <si>
    <t>Salas bloco anexo</t>
  </si>
  <si>
    <t>J24</t>
  </si>
  <si>
    <t>Mezanino secretaria</t>
  </si>
  <si>
    <t>Parede abaixo da rampa do Pátio Interno</t>
  </si>
  <si>
    <t>TIJOLO DE VIDRO</t>
  </si>
  <si>
    <t>Bwcs alunos</t>
  </si>
  <si>
    <t>J25</t>
  </si>
  <si>
    <t>2 folhas de correr</t>
  </si>
  <si>
    <t>CHAPISCO</t>
  </si>
  <si>
    <t>J26</t>
  </si>
  <si>
    <t>Maxim ar</t>
  </si>
  <si>
    <t>TOTAL COM COEF. 10%</t>
  </si>
  <si>
    <t>J27</t>
  </si>
  <si>
    <t>Reboco Impermeabilizante</t>
  </si>
  <si>
    <t>Salas indicadas em projeto</t>
  </si>
  <si>
    <t>REVESTIMENTO CERÂMICO</t>
  </si>
  <si>
    <t>Todas salas de aula; bwcs alunos; bwc direção; reforma bwc profs; lavanderia</t>
  </si>
  <si>
    <t>J28</t>
  </si>
  <si>
    <t>AZULEJO 10X10 PADRÃO ITAJAÍ</t>
  </si>
  <si>
    <t xml:space="preserve"> subsolo</t>
  </si>
  <si>
    <t>J29</t>
  </si>
  <si>
    <t>térreo (inclusive guarda-corpos em alvenaria e laterais palco)</t>
  </si>
  <si>
    <t>J30</t>
  </si>
  <si>
    <t>1° pav.</t>
  </si>
  <si>
    <t>J31</t>
  </si>
  <si>
    <t>AZULEJO 10X10 PADRÃO ITAJAÍ TOTAL</t>
  </si>
  <si>
    <t>Corredores subsolo, térreo e 1° pav.</t>
  </si>
  <si>
    <t>J32</t>
  </si>
  <si>
    <t>Forro PCV</t>
  </si>
  <si>
    <t>P1</t>
  </si>
  <si>
    <t>-</t>
  </si>
  <si>
    <t>1 folha de abrir</t>
  </si>
  <si>
    <t xml:space="preserve">Madeira </t>
  </si>
  <si>
    <t>Forro Mineral</t>
  </si>
  <si>
    <t>P2</t>
  </si>
  <si>
    <t>P3</t>
  </si>
  <si>
    <t>TELHA FIBROCIMENTO</t>
  </si>
  <si>
    <t>Todos telhados exceto, vestiário, lavanderia e  ampliação arquibancada</t>
  </si>
  <si>
    <t>P4</t>
  </si>
  <si>
    <t>2 folhas de abrir</t>
  </si>
  <si>
    <t>Vidro</t>
  </si>
  <si>
    <t>TELHA METÁLICA SANDUICHE</t>
  </si>
  <si>
    <t>Telhado lavanderia e vestiários ginásio</t>
  </si>
  <si>
    <t>TELHA METÁLICA TRAPEZOIDAL</t>
  </si>
  <si>
    <t>Telha externo entrada principal e ampliação arquibancada</t>
  </si>
  <si>
    <t>P5</t>
  </si>
  <si>
    <t>1 folha de correr com bandeira fixa de 50cm</t>
  </si>
  <si>
    <t>Alumínio branco</t>
  </si>
  <si>
    <t>TELHA METÁLICA TRAPEZOIDAL COMO FECHAMENTO LATERAL</t>
  </si>
  <si>
    <t>Ampliação ginásio</t>
  </si>
  <si>
    <t>P6</t>
  </si>
  <si>
    <t>ESTRUTURA DE MADEIRA PARA TELHADO</t>
  </si>
  <si>
    <t>Todos telhados exeto: biblioteca, bloco salas externas, lavanderia e ginásio</t>
  </si>
  <si>
    <t>P7</t>
  </si>
  <si>
    <t>2 folhas de abrir com bandeira fixa acima de 50cm</t>
  </si>
  <si>
    <t>ESTRUTURA METÁLICA PARA TELHADO</t>
  </si>
  <si>
    <t>Ampliação arquibancada e lavanderia</t>
  </si>
  <si>
    <t>P8</t>
  </si>
  <si>
    <t>TELHA METÁLICA</t>
  </si>
  <si>
    <t>Cobertura metálica até o Ginásio</t>
  </si>
  <si>
    <t>PILARES METÁLICOS</t>
  </si>
  <si>
    <t>CALHA</t>
  </si>
  <si>
    <t>P9</t>
  </si>
  <si>
    <t>P10</t>
  </si>
  <si>
    <t>1 folha de abrir de alumiínio branco</t>
  </si>
  <si>
    <t>PINGADEIRA</t>
  </si>
  <si>
    <t>Em todas superfícies superiores das platibandas</t>
  </si>
  <si>
    <t>P11</t>
  </si>
  <si>
    <t>P12</t>
  </si>
  <si>
    <t>BANCADA GRANITO CINZA ANDORINHA 4,00X0,55M</t>
  </si>
  <si>
    <t>BWC alunos feminino e masculino</t>
  </si>
  <si>
    <t>P13</t>
  </si>
  <si>
    <t>Veneziana em alumiínio</t>
  </si>
  <si>
    <t>BANCADA GRANITO CINZA ANDORINHA 0,80X0,60M</t>
  </si>
  <si>
    <t>Bancada PCD BWC alunos feminino e masculino</t>
  </si>
  <si>
    <t>PT1</t>
  </si>
  <si>
    <t>1 folha de abrir, com bandeira fixa de 65cm</t>
  </si>
  <si>
    <t xml:space="preserve">Grade de aço </t>
  </si>
  <si>
    <t>BANCADA GRANITO CINZA ANDORINHA 1,40X0,60M</t>
  </si>
  <si>
    <t>Bancada BWC FUNCIONÁRIOS</t>
  </si>
  <si>
    <t>BANCADA GRANITO CINZA ANDORINHA 1,50x0,60M</t>
  </si>
  <si>
    <t>Lavanderia</t>
  </si>
  <si>
    <t>BANCADA GRANITO CINZA ANDORINHA 3,30x0,80M</t>
  </si>
  <si>
    <t>Laboratório Multiuso</t>
  </si>
  <si>
    <t xml:space="preserve">soleira  </t>
  </si>
  <si>
    <t>Portas entrada vestiários; sala ed.física; lavanderia</t>
  </si>
  <si>
    <t>PT2</t>
  </si>
  <si>
    <t xml:space="preserve">PEITORIL </t>
  </si>
  <si>
    <t>Todas janelas de construções novas</t>
  </si>
  <si>
    <t>Janelas 2 folhas</t>
  </si>
  <si>
    <t>Janelas 4 folhas</t>
  </si>
  <si>
    <t>janela fixa</t>
  </si>
  <si>
    <t>Janelas basculantes</t>
  </si>
  <si>
    <t>Porta 70cm</t>
  </si>
  <si>
    <t>Porta 80cm</t>
  </si>
  <si>
    <t>Porta 90cm</t>
  </si>
  <si>
    <t>Porta 80x160 cm</t>
  </si>
  <si>
    <t>Fechadura com maçaneta nova</t>
  </si>
  <si>
    <t>Sala de aula 03</t>
  </si>
  <si>
    <t>Trocar batente da porta</t>
  </si>
  <si>
    <t>Sala de aula 04; 05 e 07</t>
  </si>
  <si>
    <t>Trocar alisar da porta</t>
  </si>
  <si>
    <t>Banheiros alunos</t>
  </si>
  <si>
    <t>Portas de 0,70x1,80 e 0,9x1,8 (banheiros)</t>
  </si>
  <si>
    <t>Porta veneziana alumínio- 0,6x1,80</t>
  </si>
  <si>
    <t>Casa de máquinas</t>
  </si>
  <si>
    <t>Porta de vidro de abrir</t>
  </si>
  <si>
    <t>Sala de jogos</t>
  </si>
  <si>
    <t>Portão de correr</t>
  </si>
  <si>
    <t>Entrada estacionamento funcionários</t>
  </si>
  <si>
    <t>Entrada Ginásio</t>
  </si>
  <si>
    <t>Intalação de Portão de correr existente</t>
  </si>
  <si>
    <t>Porta mosqueteiro</t>
  </si>
  <si>
    <t xml:space="preserve">TELA DE PROTEÇÃO JANELAS </t>
  </si>
  <si>
    <t>Salas de aula do térreo, 1° e 2° andar, Sala de Hora Atividade, Sala dos Professores, Sala Minister, Sala de Atendimento, Sala CAP.</t>
  </si>
  <si>
    <t>ESPELHO 3,00x1,20</t>
  </si>
  <si>
    <t>bwcs alunos</t>
  </si>
  <si>
    <t>CERCA EM NYLONFOR</t>
  </si>
  <si>
    <t>PORTÃO EM NYLONFOR</t>
  </si>
  <si>
    <t>2X0,9</t>
  </si>
  <si>
    <t>Portão de abrir nylonfor</t>
  </si>
  <si>
    <t>Portão para limitação e acesso atrás do Ginásio</t>
  </si>
  <si>
    <t>cerca de nylonfor</t>
  </si>
  <si>
    <t>Limitação e acesso atrás do Ginásio</t>
  </si>
  <si>
    <t>ALAMBRADO</t>
  </si>
  <si>
    <t>Quadra de areia</t>
  </si>
  <si>
    <t>GUARDA CORPO METÁLICO</t>
  </si>
  <si>
    <t>Rampa de entrada</t>
  </si>
  <si>
    <t>Complemento para guarda-corpo de corredores, rampas e escadas</t>
  </si>
  <si>
    <t>Corrimão duplo a 70 ne 92cm nas escadas e rampas</t>
  </si>
  <si>
    <t>PISO INTERNO</t>
  </si>
  <si>
    <t>CONTRAPISO 2cm</t>
  </si>
  <si>
    <t>CONTRAPISO 6cm</t>
  </si>
  <si>
    <t>Novo trecho arquibancada, construções novas do ginásio e lavanderia</t>
  </si>
  <si>
    <t>CONTRAPISO</t>
  </si>
  <si>
    <t>Alteamento de pisos salas do Térreo para ficar no nível do corredor</t>
  </si>
  <si>
    <t>RODAPÉ POLIESTIRENO</t>
  </si>
  <si>
    <t>Secretaria e Direção</t>
  </si>
  <si>
    <t>RODAPÉ CERÂMICO</t>
  </si>
  <si>
    <t>Almoxarifado; CAP.; Sala Minister; Arquivo; Informática; Sala profs; Depósito subsolo; Sala de jogos</t>
  </si>
  <si>
    <t>PISO CERÂMICO</t>
  </si>
  <si>
    <t>Todos pisos listados em projeto inclusiva rampas internas</t>
  </si>
  <si>
    <t>Para depósito</t>
  </si>
  <si>
    <t>POLIMENTO E ENCERAMENTO DE PISO DE MADEIRA</t>
  </si>
  <si>
    <t>PISO GRANILITE</t>
  </si>
  <si>
    <t>PISO LADRILHO HIDRAULICO</t>
  </si>
  <si>
    <t>PISO MADEIRA PALCO</t>
  </si>
  <si>
    <t>PISO DE GRANITO CINZA</t>
  </si>
  <si>
    <t>Escadas internas</t>
  </si>
  <si>
    <t>PISO ANTEDERRAPANTE</t>
  </si>
  <si>
    <t>Calçada coberta lavanderia</t>
  </si>
  <si>
    <t>CAPA DE CONCRETO LISO 3CM</t>
  </si>
  <si>
    <t>Arquibancada Ginásio</t>
  </si>
  <si>
    <t>Arquibancada Quadra 2</t>
  </si>
  <si>
    <t>Arquibancada Quadra 1</t>
  </si>
  <si>
    <t>TOTAL</t>
  </si>
  <si>
    <t>Arquibancada Ginásio; Arquibancada Quadra 2; Arquibancada Quadra 1</t>
  </si>
  <si>
    <t xml:space="preserve">CAPA DE CONCRETO 3CM E POLIMENTO </t>
  </si>
  <si>
    <t>Piso Ginásio</t>
  </si>
  <si>
    <t xml:space="preserve">Quadra 2 </t>
  </si>
  <si>
    <t>Quadra 3</t>
  </si>
  <si>
    <t>Piso mastro</t>
  </si>
  <si>
    <t>Calçada externa em frente a cozinha, lavanderia e casa de gás</t>
  </si>
  <si>
    <t>Calçada externa jardim frontal</t>
  </si>
  <si>
    <t>Piso Ginásio; Quadra 2 ; Quadra 3; Piso mastro; Calçada externa em frente a cozinha, lavanderia e casa de gás; Calçada externa jardim frontal</t>
  </si>
  <si>
    <t>Ginásio</t>
  </si>
  <si>
    <t>Calçada cobertura lavanderia</t>
  </si>
  <si>
    <t xml:space="preserve">CALÇADA  DE CONCRETO </t>
  </si>
  <si>
    <t>Ao redor da Sala de Vídeo</t>
  </si>
  <si>
    <t>Caminho área externa</t>
  </si>
  <si>
    <t>Calçada quadra 2</t>
  </si>
  <si>
    <t>Parquinho</t>
  </si>
  <si>
    <t>Deck Biblioteca</t>
  </si>
  <si>
    <t>Cobertura lavanderia, ao redor das salas do bloco anexo, caminho área externa, calçada quadra 2, Parquinho;</t>
  </si>
  <si>
    <t>PISO TPE</t>
  </si>
  <si>
    <t>PISO EMBORRACHADO GRANULADO</t>
  </si>
  <si>
    <t>BLOCO INTERTRAVADO</t>
  </si>
  <si>
    <t>Pátio aberto lateral direita; estacionamento funcionários</t>
  </si>
  <si>
    <t>GRAMA BATATAIS</t>
  </si>
  <si>
    <t>Área externa dos fundos total</t>
  </si>
  <si>
    <t>GRAMA SÃO CARLOS</t>
  </si>
  <si>
    <t>Quadra 1 e pedaço do jardim frontal onde foi demolido elevado</t>
  </si>
  <si>
    <t>GRAMA ESMERALDA</t>
  </si>
  <si>
    <t>Jardim ao lado da sala de ed. Física</t>
  </si>
  <si>
    <t>GRAMA PRETA</t>
  </si>
  <si>
    <t>AREA 30CM</t>
  </si>
  <si>
    <t>DECK DE MADEIRA BIBLIOTECA</t>
  </si>
  <si>
    <t>PISO ANTEDERRAPANTE  RAMPA</t>
  </si>
  <si>
    <t>INSTALAÇÕES</t>
  </si>
  <si>
    <t>ESGOTO 40MM</t>
  </si>
  <si>
    <t>ESGOTO 100MM</t>
  </si>
  <si>
    <t>ESGOTO 150MM</t>
  </si>
  <si>
    <t>AGUA 20MM</t>
  </si>
  <si>
    <t>DRENAGEM 150</t>
  </si>
  <si>
    <t>CAIXA D'ÁGUA</t>
  </si>
  <si>
    <t>BEBEDOURO</t>
  </si>
  <si>
    <t>uni</t>
  </si>
  <si>
    <t>Parede da circulação entre portas de entrada do bwc dos alunos</t>
  </si>
  <si>
    <t>RALO LINEAR PARA DRENGEM</t>
  </si>
  <si>
    <t>BARRA 40CM</t>
  </si>
  <si>
    <t xml:space="preserve">UN </t>
  </si>
  <si>
    <t>BARRA 70CM</t>
  </si>
  <si>
    <t>PROJETO ESGOTO</t>
  </si>
  <si>
    <t>Áreas molhadas novas e existentes</t>
  </si>
  <si>
    <t>PROJETO DRENAGEM</t>
  </si>
  <si>
    <t>Construçoes novas, todas as quadras, pista de corrida, parquinho, Pátio Salas de Apoio</t>
  </si>
  <si>
    <t xml:space="preserve">           DRENAGEM</t>
  </si>
  <si>
    <t>TUBO DRENO PERFURADO 110MM</t>
  </si>
  <si>
    <t>Quadra de grama, Pátio aberto de bloco intertravado, Estacionamento funcionários</t>
  </si>
  <si>
    <t>AR CONDICIONADO</t>
  </si>
  <si>
    <t>18000 BTUS</t>
  </si>
  <si>
    <t>1 para Sala de Informática</t>
  </si>
  <si>
    <t>9000 BTUS</t>
  </si>
  <si>
    <t>1 para Direção</t>
  </si>
  <si>
    <t>12000 BTUS</t>
  </si>
  <si>
    <t xml:space="preserve">1 para Sala do Eva 1, </t>
  </si>
  <si>
    <t xml:space="preserve">1 para Sala do Eva 2, </t>
  </si>
  <si>
    <t xml:space="preserve">1 para Sala de Vídeo, </t>
  </si>
  <si>
    <t>24000 BTUS USADO</t>
  </si>
  <si>
    <t>36000 BTUS</t>
  </si>
  <si>
    <t>1 para uma Sala de Aula 09, 07,04</t>
  </si>
  <si>
    <t xml:space="preserve">1 na Biblioteca, </t>
  </si>
  <si>
    <t xml:space="preserve">1 na Administração, </t>
  </si>
  <si>
    <t xml:space="preserve">1 na Sala Multi, </t>
  </si>
  <si>
    <t xml:space="preserve">1 na Supervisão, </t>
  </si>
  <si>
    <t xml:space="preserve">1 na Orientação, </t>
  </si>
  <si>
    <t xml:space="preserve">1 no CAP, </t>
  </si>
  <si>
    <t>24000 BTUS</t>
  </si>
  <si>
    <t xml:space="preserve">1 no Laboratório Multiuso, </t>
  </si>
  <si>
    <t xml:space="preserve">1 na Sala de Atendimento, </t>
  </si>
  <si>
    <t xml:space="preserve">Sala de Jogos, </t>
  </si>
  <si>
    <t>Refeitório</t>
  </si>
  <si>
    <t>Secretaria</t>
  </si>
  <si>
    <t>TOTAL 9000 BTUS</t>
  </si>
  <si>
    <t>TOTAL 12000 BTUS</t>
  </si>
  <si>
    <t>TOTAL 18000 BTUS</t>
  </si>
  <si>
    <t>TOTAL 24000 BTUS</t>
  </si>
  <si>
    <t>TOTAL 36000 BTUS</t>
  </si>
  <si>
    <t>PINTURA INTERNA</t>
  </si>
  <si>
    <t>PINTURA BRANCA</t>
  </si>
  <si>
    <t>Salas secretaria e direção</t>
  </si>
  <si>
    <t>Salas administrativas</t>
  </si>
  <si>
    <t>Ginásio por dentro</t>
  </si>
  <si>
    <t>Sala ed física</t>
  </si>
  <si>
    <t>corredor subsolo</t>
  </si>
  <si>
    <t>corredor  térreo</t>
  </si>
  <si>
    <t>corredor 1° pav.</t>
  </si>
  <si>
    <t>Área de serviço, Refeitório, Sala de jogos</t>
  </si>
  <si>
    <t>PINTURA TOTAL</t>
  </si>
  <si>
    <t>PINTURA EXTERNA</t>
  </si>
  <si>
    <t>Muros laterais fundos e frente</t>
  </si>
  <si>
    <t>Bloco  anexo</t>
  </si>
  <si>
    <t>Vestiário e hall entrada ginásio</t>
  </si>
  <si>
    <t>Fachada frontal</t>
  </si>
  <si>
    <t>Fachada lateral direita</t>
  </si>
  <si>
    <t>Fachada fundos e torre elevador e lateral esquerda</t>
  </si>
  <si>
    <t>Mureta quadra de areia</t>
  </si>
  <si>
    <t>Muros baixos frontais</t>
  </si>
  <si>
    <t>Muro de arrimo</t>
  </si>
  <si>
    <t>Mureta jardim frontal</t>
  </si>
  <si>
    <t>PINTURA EM ALTURA</t>
  </si>
  <si>
    <t>TOTAL PINTURA EM ALTURA</t>
  </si>
  <si>
    <t>Total de pintura interna e externa</t>
  </si>
  <si>
    <t>Raspagem e Lixamento para pintura</t>
  </si>
  <si>
    <t>Paredes externas e internas onde houver necessidade</t>
  </si>
  <si>
    <t>Limpeza para pintura</t>
  </si>
  <si>
    <t>Limpeza para pintura em altura</t>
  </si>
  <si>
    <t>Fundo selador acrilico</t>
  </si>
  <si>
    <t>Todas construções novas que receberão pintura</t>
  </si>
  <si>
    <t>Pintura TETO</t>
  </si>
  <si>
    <t>Ambientes que tenham teto de laje</t>
  </si>
  <si>
    <t>Lixamento e envernizamento madeira</t>
  </si>
  <si>
    <t>GRADES JANELAS</t>
  </si>
  <si>
    <t>PINTURA EPOX</t>
  </si>
  <si>
    <t>Piso total quadra ginásio e arquibancada</t>
  </si>
  <si>
    <t>Pintura Portas Existentes</t>
  </si>
  <si>
    <t>Pintura Portas Novas</t>
  </si>
  <si>
    <t>Pintura Portas Total</t>
  </si>
  <si>
    <t>MESANINO SECRETARIA</t>
  </si>
  <si>
    <t>MESANINO EM ESTRUTURA METÁLICA</t>
  </si>
  <si>
    <t>ESCADA METÁLICA PARA MESANINO</t>
  </si>
  <si>
    <t>OUTROS</t>
  </si>
  <si>
    <t>BICICLETÁRIO PARA 5 BICICLETAS</t>
  </si>
  <si>
    <t xml:space="preserve">uni  </t>
  </si>
  <si>
    <t>BANCO PÁTIO INTERNO</t>
  </si>
  <si>
    <t>BANCO ESTILO DE PRAÇA</t>
  </si>
  <si>
    <t>MESAS DE XADRES COM 4 BANCOS</t>
  </si>
  <si>
    <t>ARBUSTO</t>
  </si>
  <si>
    <t>PAREDE DE ESCALADA</t>
  </si>
  <si>
    <t>PIA E BARRAS BWC PCD</t>
  </si>
  <si>
    <t>PIINTURA VERNIZ PERGOLADO BIBLIOTECA</t>
  </si>
  <si>
    <t>LIMPEZA</t>
  </si>
  <si>
    <t>Locais onde houve reforma</t>
  </si>
  <si>
    <t>Comp.</t>
  </si>
  <si>
    <t>Larg.</t>
  </si>
  <si>
    <t>Alt.</t>
  </si>
  <si>
    <t>Total (M³)</t>
  </si>
  <si>
    <t>Baldrame</t>
  </si>
  <si>
    <t>Sapata (cada 1,5m)</t>
  </si>
  <si>
    <t>Total (M)</t>
  </si>
  <si>
    <t>Estaca trado de mão</t>
  </si>
  <si>
    <t>Total (M²)</t>
  </si>
  <si>
    <t>Bloco estrutural</t>
  </si>
  <si>
    <t>Concreto</t>
  </si>
  <si>
    <t>Peso</t>
  </si>
  <si>
    <t>Total (KG)</t>
  </si>
  <si>
    <r>
      <t xml:space="preserve">Armação </t>
    </r>
    <r>
      <rPr>
        <sz val="11"/>
        <color theme="1"/>
        <rFont val="Arial"/>
        <family val="2"/>
      </rPr>
      <t>ø</t>
    </r>
    <r>
      <rPr>
        <sz val="11"/>
        <color theme="1"/>
        <rFont val="Calibri"/>
        <family val="2"/>
      </rPr>
      <t>10.0</t>
    </r>
  </si>
  <si>
    <t>COTAÇÃO DE MERCADO</t>
  </si>
  <si>
    <t>CÓDIGO</t>
  </si>
  <si>
    <t>DATA</t>
  </si>
  <si>
    <t>VALOR MÉDIO</t>
  </si>
  <si>
    <t>LOJA 01</t>
  </si>
  <si>
    <t>LOJA 02</t>
  </si>
  <si>
    <t>LOJA 03</t>
  </si>
  <si>
    <t>EMPRESA</t>
  </si>
  <si>
    <t>CONTATO/SITE</t>
  </si>
  <si>
    <t>VALOR UNIT.</t>
  </si>
  <si>
    <t>COT-0040</t>
  </si>
  <si>
    <t>Kit parede de escalada para 2m²</t>
  </si>
  <si>
    <t>americana</t>
  </si>
  <si>
    <t>https://www.americanas.com.br/produto/6059906966?pfm_carac=agarras-para-escalada&amp;pfm_index=4&amp;pfm_page=search&amp;pfm_pos=grid&amp;pfm_type=search_page&amp;offerId=633da56f9064f2befbf0f5de&amp;cor=Vermelho%20Escuro&amp;condition=NEW#info-section</t>
  </si>
  <si>
    <t>https://www.americanas.com.br/produto/6059669340?pfm_carac=agarras-para-escalada&amp;pfm_index=2&amp;pfm_page=search&amp;pfm_pos=grid&amp;pfm_type=search_page&amp;offerId=633da6109064f2befbf7006f&amp;cor=Vermelho%20Escuro&amp;condition=NEW</t>
  </si>
  <si>
    <t>COT-0042</t>
  </si>
  <si>
    <t>Caixa dágua 3000 litros</t>
  </si>
  <si>
    <t>leroy merlin</t>
  </si>
  <si>
    <t>https://www.leroymerlin.com.br/caixa-dagua-de-polietileno-3-000l-multiuso-fortlev_87774526</t>
  </si>
  <si>
    <t>copafer</t>
  </si>
  <si>
    <t>https://www.copafer.com.br/caixa-d-agua-em-polietileno-3000-litros-com-tampa-02020005-fortlev-p1077419</t>
  </si>
  <si>
    <t>shoptime</t>
  </si>
  <si>
    <t>https://www.shoptime.com.br/produto/6100479215?pfm_carac=caixa-d-agua-3000-mil-litros-de-fibra&amp;pfm_index=12&amp;pfm_page=search&amp;pfm_pos=grid&amp;pfm_type=search_page&amp;offerId=634475e05a5985dc83a5063b&amp;cor=Azul&amp;condition=NEW</t>
  </si>
  <si>
    <t>COT-0043</t>
  </si>
  <si>
    <t>Motor de portão</t>
  </si>
  <si>
    <t>submarino</t>
  </si>
  <si>
    <t>https://www.submarino.com.br/produto/26134739?pfm_carac=motor-de-portao&amp;pfm_index=1&amp;pfm_page=search&amp;pfm_pos=grid&amp;pfm_type=search_page&amp;offerId=60aa34300fff249a322a82cc&amp;buyboxToken=smartbuybox-suba-v2-e05ff3e1-e9f1-4c53-b420-ea093fad3c78-2022-11-11%2021%3A39%3A48%200000&amp;voltagem=110V&amp;condition=NEW</t>
  </si>
  <si>
    <t>https://www.submarino.com.br/produto/4879480665?pfm_carac=motor-de-portao&amp;pfm_index=3&amp;pfm_page=search&amp;pfm_pos=grid&amp;pfm_type=search_page&amp;offerId=624b50e2d9f593c3e8c4ec70</t>
  </si>
  <si>
    <t>amazon</t>
  </si>
  <si>
    <t>https://www.amazon.com.br/Eletr%C3%B4nico-Rossi-cremalheira-controles-presilha/dp/B077BPX7W3</t>
  </si>
  <si>
    <t>CRONOGRAMA FISICO-FINANCEIRO</t>
  </si>
  <si>
    <t>ITEM</t>
  </si>
  <si>
    <t>TOTAL (R$)</t>
  </si>
  <si>
    <t>PESO</t>
  </si>
  <si>
    <t>PRAZO EM DIAS</t>
  </si>
  <si>
    <t>30 - MÊS 1</t>
  </si>
  <si>
    <t>(%)</t>
  </si>
  <si>
    <t>(R$)</t>
  </si>
  <si>
    <t>IMPERMEABILIZAÇÕES</t>
  </si>
  <si>
    <t>PAREDES E PAINÉIS</t>
  </si>
  <si>
    <t>INSTALAÇÕES HIDROSSANITÁRIAS</t>
  </si>
  <si>
    <t>INSTALAÇÕES DE ÁGUAS PLUVIAIS</t>
  </si>
  <si>
    <t>INSTALAÇÕES ELÉTRICAS / CLIMATIZAÇÃO</t>
  </si>
  <si>
    <t>RESUMO CRONOGRAMA FISICO - FINANCEIRO (REFORMA)</t>
  </si>
  <si>
    <t>TOTAL DOS SERVIÇOS</t>
  </si>
  <si>
    <t xml:space="preserve"> (R$)</t>
  </si>
  <si>
    <t>TOTAL MENSAL SIMPLES</t>
  </si>
  <si>
    <t>TOTAL MENSAL ACUMULADO</t>
  </si>
  <si>
    <t>ARQ. ELMIR BORTOLANZA - CAU A48286-2</t>
  </si>
  <si>
    <t>DATA:</t>
  </si>
  <si>
    <t>Ass:</t>
  </si>
  <si>
    <t>60 - MÊS 2</t>
  </si>
  <si>
    <t>90 - MÊS 3</t>
  </si>
  <si>
    <t>120 - MÊS 4</t>
  </si>
  <si>
    <t>150 - MÊS 5</t>
  </si>
  <si>
    <t>180 - MÊS 6</t>
  </si>
  <si>
    <t>210 - MÊS 7</t>
  </si>
  <si>
    <t>240- MÊS 8</t>
  </si>
  <si>
    <t>270 - MÊS 9</t>
  </si>
  <si>
    <t>300 - MÊS 10</t>
  </si>
  <si>
    <t>REFORMA</t>
  </si>
  <si>
    <t>AV. OSVAL DO REIS, 54 - CEP 88306-001|BAIRRO FAZENDA, ITAJAÍ - SC</t>
  </si>
  <si>
    <t>10 meses- 300 dias</t>
  </si>
  <si>
    <t xml:space="preserve"> 18.4.2</t>
  </si>
  <si>
    <t xml:space="preserve"> 13060 </t>
  </si>
  <si>
    <t>Fornecimento e instalação de chapas de policarbonato, e=8mm em toldo/cobertura/fechamento/etc - Rev 01</t>
  </si>
  <si>
    <t xml:space="preserve"> 18.4.4 </t>
  </si>
  <si>
    <t xml:space="preserve"> 14.004.0200-0 </t>
  </si>
  <si>
    <t>PELICULA DE SEGURANCA E CONTROLE SOLAR COM 15% DE TRANSMISSA O LUMINOSA,60% DE REFLEXAO DE LUZ VISIVEL,12% DE TRANSMISSAO DE ENERGIA SOLAR,55% DE REFLEXAO DE ENERGIA SOLAR,33% DE AB SORCAO DE ENERGIA SOLAR,5% DE TRANSMISSAO DE RAIOS ULTRAVIOL ETA E 70% DE ENERGIA TOTAL REFLETIDA.FORNECIMENTO E COLOCACA O</t>
  </si>
  <si>
    <t>Palco</t>
  </si>
  <si>
    <t>PINTURA VERNIZ (INCOLOR) POLIURETÂNICO (RESINA ALQUÍDICA MODIFICADA) EM MADEIRA, 2 DEMÃOS. AF_01/2021  → Palco pátio interno</t>
  </si>
  <si>
    <t>LIXAMENTO DE MADEIRA PARA APLICAÇÃO DE FUNDO OU PINTURA. AF_01/2021  → Palco pátio interno</t>
  </si>
  <si>
    <t>Deck em madeira pau d' arco, com réguas cantos abaulados 10 x 2cm, protegidas duas demãos de sparlack cetol deck semi-brilho, em todas as faces, antes do assentamento, exclusive camada de concreto e cimentado e regularização→ Deck da Biblioteca</t>
  </si>
  <si>
    <t xml:space="preserve"> 13.6</t>
  </si>
  <si>
    <t>PROJETO</t>
  </si>
  <si>
    <t xml:space="preserve"> 13.6.1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</si>
</sst>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d/m/yyyy"/>
    <numFmt numFmtId="166" formatCode="* #,##0.00\ ;* \(#,##0.00\);* \-#\ ;@\ "/>
    <numFmt numFmtId="167" formatCode="&quot; R$ &quot;* #,##0.00\ ;&quot; R$ &quot;* \(#,##0.00\);&quot; R$ &quot;* \-#\ ;@\ "/>
    <numFmt numFmtId="168" formatCode="#,##0\ ;\(#,##0\)"/>
    <numFmt numFmtId="169" formatCode="&quot; R$&quot;* #,##0.00\ ;&quot; R$&quot;* \(#,##0.00\);&quot; R$&quot;* \-#\ ;@\ "/>
  </numFmts>
  <fonts count="4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  <charset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  <charset val="1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2"/>
      <color rgb="FF20212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  <charset val="1"/>
    </font>
    <font>
      <u/>
      <sz val="8"/>
      <color theme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9C9C9C"/>
      </patternFill>
    </fill>
    <fill>
      <patternFill patternType="solid">
        <fgColor rgb="FF9C9C9C"/>
      </patternFill>
    </fill>
    <fill>
      <patternFill patternType="solid">
        <fgColor rgb="FF9C9C9C"/>
      </patternFill>
    </fill>
    <fill>
      <patternFill patternType="solid">
        <fgColor rgb="FF9C9C9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6D6D6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9" tint="0.39997558519241921"/>
        <bgColor rgb="FFFF99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rgb="FFFF9999"/>
      </patternFill>
    </fill>
    <fill>
      <patternFill patternType="solid">
        <fgColor rgb="FFF4B183"/>
        <bgColor rgb="FFFF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rgb="FFEEEEEE"/>
      </patternFill>
    </fill>
    <fill>
      <patternFill patternType="solid">
        <fgColor theme="3" tint="0.79998168889431442"/>
        <bgColor rgb="FFD6D6D6"/>
      </patternFill>
    </fill>
    <fill>
      <patternFill patternType="solid">
        <fgColor theme="3" tint="0.79998168889431442"/>
        <bgColor rgb="FFC0C0C0"/>
      </patternFill>
    </fill>
    <fill>
      <patternFill patternType="solid">
        <fgColor rgb="FF999999"/>
        <bgColor rgb="FF969696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9">
    <xf numFmtId="0" fontId="0" fillId="0" borderId="0"/>
    <xf numFmtId="43" fontId="20" fillId="0" borderId="0" applyFont="0" applyFill="0" applyBorder="0" applyAlignment="0" applyProtection="0"/>
    <xf numFmtId="0" fontId="20" fillId="0" borderId="0"/>
    <xf numFmtId="0" fontId="24" fillId="0" borderId="0" applyBorder="0" applyProtection="0"/>
    <xf numFmtId="43" fontId="20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9" fontId="23" fillId="0" borderId="0" applyBorder="0" applyProtection="0"/>
  </cellStyleXfs>
  <cellXfs count="237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164" fontId="8" fillId="9" borderId="7" xfId="0" applyNumberFormat="1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center" vertical="top" wrapText="1"/>
    </xf>
    <xf numFmtId="0" fontId="12" fillId="12" borderId="10" xfId="0" applyFont="1" applyFill="1" applyBorder="1" applyAlignment="1">
      <alignment horizontal="right" vertical="top" wrapText="1"/>
    </xf>
    <xf numFmtId="4" fontId="13" fillId="13" borderId="11" xfId="0" applyNumberFormat="1" applyFont="1" applyFill="1" applyBorder="1" applyAlignment="1">
      <alignment horizontal="right" vertical="top" wrapText="1"/>
    </xf>
    <xf numFmtId="164" fontId="14" fillId="14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43" fontId="10" fillId="19" borderId="13" xfId="1" applyFont="1" applyFill="1" applyBorder="1" applyAlignment="1">
      <alignment horizontal="right" vertical="center" wrapText="1"/>
    </xf>
    <xf numFmtId="164" fontId="10" fillId="19" borderId="13" xfId="2" applyNumberFormat="1" applyFont="1" applyFill="1" applyBorder="1" applyAlignment="1">
      <alignment horizontal="right" vertical="center" wrapText="1"/>
    </xf>
    <xf numFmtId="0" fontId="27" fillId="0" borderId="14" xfId="3" applyFont="1" applyBorder="1" applyAlignment="1" applyProtection="1">
      <alignment wrapText="1"/>
    </xf>
    <xf numFmtId="0" fontId="5" fillId="24" borderId="4" xfId="0" applyFont="1" applyFill="1" applyBorder="1" applyAlignment="1">
      <alignment horizontal="left" vertical="top" wrapText="1"/>
    </xf>
    <xf numFmtId="0" fontId="6" fillId="24" borderId="5" xfId="0" applyFont="1" applyFill="1" applyBorder="1" applyAlignment="1">
      <alignment horizontal="right" vertical="top" wrapText="1"/>
    </xf>
    <xf numFmtId="164" fontId="8" fillId="24" borderId="7" xfId="0" applyNumberFormat="1" applyFont="1" applyFill="1" applyBorder="1" applyAlignment="1">
      <alignment horizontal="right" vertical="top" wrapText="1"/>
    </xf>
    <xf numFmtId="0" fontId="5" fillId="25" borderId="4" xfId="0" applyFont="1" applyFill="1" applyBorder="1" applyAlignment="1">
      <alignment horizontal="left" vertical="top" wrapText="1"/>
    </xf>
    <xf numFmtId="0" fontId="6" fillId="25" borderId="5" xfId="0" applyFont="1" applyFill="1" applyBorder="1" applyAlignment="1">
      <alignment horizontal="right" vertical="top" wrapText="1"/>
    </xf>
    <xf numFmtId="164" fontId="8" fillId="25" borderId="7" xfId="0" applyNumberFormat="1" applyFont="1" applyFill="1" applyBorder="1" applyAlignment="1">
      <alignment horizontal="right" vertical="top" wrapText="1"/>
    </xf>
    <xf numFmtId="0" fontId="10" fillId="19" borderId="13" xfId="0" applyFont="1" applyFill="1" applyBorder="1" applyAlignment="1">
      <alignment horizontal="left" vertical="top" wrapText="1"/>
    </xf>
    <xf numFmtId="0" fontId="10" fillId="19" borderId="13" xfId="0" applyFont="1" applyFill="1" applyBorder="1" applyAlignment="1">
      <alignment horizontal="right" vertical="top" wrapText="1"/>
    </xf>
    <xf numFmtId="0" fontId="10" fillId="19" borderId="13" xfId="0" applyFont="1" applyFill="1" applyBorder="1" applyAlignment="1">
      <alignment horizontal="center" vertical="top" wrapText="1"/>
    </xf>
    <xf numFmtId="4" fontId="10" fillId="19" borderId="13" xfId="0" applyNumberFormat="1" applyFont="1" applyFill="1" applyBorder="1" applyAlignment="1">
      <alignment horizontal="right" vertical="top" wrapText="1"/>
    </xf>
    <xf numFmtId="0" fontId="23" fillId="0" borderId="0" xfId="5"/>
    <xf numFmtId="0" fontId="29" fillId="26" borderId="17" xfId="5" applyFont="1" applyFill="1" applyBorder="1" applyAlignment="1">
      <alignment horizontal="center" vertical="center" wrapText="1"/>
    </xf>
    <xf numFmtId="2" fontId="29" fillId="26" borderId="17" xfId="5" applyNumberFormat="1" applyFont="1" applyFill="1" applyBorder="1" applyAlignment="1">
      <alignment horizontal="center" vertical="center" wrapText="1"/>
    </xf>
    <xf numFmtId="0" fontId="29" fillId="27" borderId="17" xfId="5" applyFont="1" applyFill="1" applyBorder="1" applyAlignment="1">
      <alignment horizontal="center" vertical="center" wrapText="1"/>
    </xf>
    <xf numFmtId="0" fontId="30" fillId="28" borderId="18" xfId="5" applyFont="1" applyFill="1" applyBorder="1" applyAlignment="1">
      <alignment horizontal="center" vertical="center" wrapText="1"/>
    </xf>
    <xf numFmtId="0" fontId="31" fillId="28" borderId="19" xfId="5" applyFont="1" applyFill="1" applyBorder="1" applyAlignment="1">
      <alignment vertical="center" wrapText="1"/>
    </xf>
    <xf numFmtId="0" fontId="31" fillId="28" borderId="20" xfId="5" applyFont="1" applyFill="1" applyBorder="1" applyAlignment="1">
      <alignment vertical="center" wrapText="1"/>
    </xf>
    <xf numFmtId="0" fontId="23" fillId="29" borderId="17" xfId="5" applyFill="1" applyBorder="1" applyAlignment="1">
      <alignment wrapText="1"/>
    </xf>
    <xf numFmtId="0" fontId="23" fillId="22" borderId="0" xfId="5" applyFill="1"/>
    <xf numFmtId="0" fontId="23" fillId="30" borderId="0" xfId="5" applyFill="1"/>
    <xf numFmtId="0" fontId="32" fillId="0" borderId="17" xfId="5" applyFont="1" applyBorder="1" applyAlignment="1">
      <alignment horizontal="center" vertical="center" wrapText="1"/>
    </xf>
    <xf numFmtId="2" fontId="32" fillId="0" borderId="17" xfId="5" applyNumberFormat="1" applyFont="1" applyBorder="1" applyAlignment="1">
      <alignment horizontal="center" vertical="center" wrapText="1"/>
    </xf>
    <xf numFmtId="0" fontId="23" fillId="0" borderId="17" xfId="5" applyBorder="1" applyAlignment="1">
      <alignment horizontal="center" vertical="center"/>
    </xf>
    <xf numFmtId="0" fontId="29" fillId="31" borderId="17" xfId="5" applyFont="1" applyFill="1" applyBorder="1" applyAlignment="1">
      <alignment horizontal="center" vertical="center" wrapText="1"/>
    </xf>
    <xf numFmtId="0" fontId="23" fillId="0" borderId="17" xfId="5" applyBorder="1" applyAlignment="1">
      <alignment wrapText="1"/>
    </xf>
    <xf numFmtId="0" fontId="32" fillId="30" borderId="17" xfId="5" applyFont="1" applyFill="1" applyBorder="1" applyAlignment="1">
      <alignment horizontal="center" vertical="center" wrapText="1"/>
    </xf>
    <xf numFmtId="2" fontId="32" fillId="30" borderId="17" xfId="5" applyNumberFormat="1" applyFont="1" applyFill="1" applyBorder="1" applyAlignment="1">
      <alignment horizontal="center" vertical="center" wrapText="1"/>
    </xf>
    <xf numFmtId="0" fontId="23" fillId="30" borderId="17" xfId="5" applyFill="1" applyBorder="1" applyAlignment="1">
      <alignment horizontal="center" vertical="center"/>
    </xf>
    <xf numFmtId="0" fontId="23" fillId="30" borderId="17" xfId="5" applyFill="1" applyBorder="1" applyAlignment="1">
      <alignment horizontal="center" vertical="center" wrapText="1"/>
    </xf>
    <xf numFmtId="0" fontId="23" fillId="30" borderId="17" xfId="5" applyFill="1" applyBorder="1" applyAlignment="1">
      <alignment wrapText="1"/>
    </xf>
    <xf numFmtId="0" fontId="23" fillId="30" borderId="0" xfId="5" applyFill="1" applyAlignment="1">
      <alignment horizontal="center"/>
    </xf>
    <xf numFmtId="2" fontId="23" fillId="30" borderId="0" xfId="5" applyNumberFormat="1" applyFill="1"/>
    <xf numFmtId="0" fontId="32" fillId="30" borderId="21" xfId="5" applyFont="1" applyFill="1" applyBorder="1" applyAlignment="1">
      <alignment horizontal="center" vertical="center" wrapText="1"/>
    </xf>
    <xf numFmtId="0" fontId="23" fillId="30" borderId="17" xfId="5" applyFill="1" applyBorder="1" applyAlignment="1">
      <alignment horizontal="left" vertical="center" wrapText="1"/>
    </xf>
    <xf numFmtId="2" fontId="23" fillId="30" borderId="17" xfId="5" applyNumberFormat="1" applyFill="1" applyBorder="1" applyAlignment="1">
      <alignment horizontal="center" vertical="center"/>
    </xf>
    <xf numFmtId="0" fontId="23" fillId="25" borderId="17" xfId="5" applyFill="1" applyBorder="1" applyAlignment="1">
      <alignment horizontal="center" vertical="center"/>
    </xf>
    <xf numFmtId="2" fontId="23" fillId="25" borderId="17" xfId="5" applyNumberFormat="1" applyFill="1" applyBorder="1" applyAlignment="1">
      <alignment horizontal="center" vertical="center"/>
    </xf>
    <xf numFmtId="0" fontId="23" fillId="25" borderId="17" xfId="5" applyFill="1" applyBorder="1" applyAlignment="1">
      <alignment horizontal="center" vertical="center" wrapText="1"/>
    </xf>
    <xf numFmtId="0" fontId="23" fillId="25" borderId="17" xfId="5" applyFill="1" applyBorder="1" applyAlignment="1">
      <alignment wrapText="1"/>
    </xf>
    <xf numFmtId="2" fontId="23" fillId="0" borderId="17" xfId="5" applyNumberFormat="1" applyBorder="1" applyAlignment="1">
      <alignment horizontal="center" vertical="center"/>
    </xf>
    <xf numFmtId="0" fontId="23" fillId="0" borderId="17" xfId="5" applyBorder="1" applyAlignment="1">
      <alignment horizontal="center" vertical="center" wrapText="1"/>
    </xf>
    <xf numFmtId="0" fontId="23" fillId="30" borderId="0" xfId="5" applyFill="1" applyAlignment="1">
      <alignment horizontal="center" vertical="center" wrapText="1"/>
    </xf>
    <xf numFmtId="0" fontId="23" fillId="0" borderId="19" xfId="5" applyBorder="1" applyAlignment="1">
      <alignment horizontal="center" vertical="center" wrapText="1"/>
    </xf>
    <xf numFmtId="0" fontId="23" fillId="0" borderId="20" xfId="5" applyBorder="1" applyAlignment="1">
      <alignment horizontal="center" vertical="center" wrapText="1"/>
    </xf>
    <xf numFmtId="0" fontId="31" fillId="28" borderId="17" xfId="5" applyFont="1" applyFill="1" applyBorder="1" applyAlignment="1">
      <alignment horizontal="center" vertical="center" wrapText="1"/>
    </xf>
    <xf numFmtId="0" fontId="23" fillId="0" borderId="0" xfId="5" applyAlignment="1">
      <alignment horizontal="center"/>
    </xf>
    <xf numFmtId="0" fontId="32" fillId="0" borderId="21" xfId="5" applyFont="1" applyBorder="1" applyAlignment="1">
      <alignment horizontal="center" vertical="center" wrapText="1"/>
    </xf>
    <xf numFmtId="0" fontId="32" fillId="20" borderId="17" xfId="5" applyFont="1" applyFill="1" applyBorder="1" applyAlignment="1">
      <alignment horizontal="center" vertical="center" wrapText="1"/>
    </xf>
    <xf numFmtId="0" fontId="23" fillId="20" borderId="17" xfId="5" applyFill="1" applyBorder="1" applyAlignment="1">
      <alignment horizontal="center" vertical="center"/>
    </xf>
    <xf numFmtId="0" fontId="32" fillId="22" borderId="17" xfId="5" applyFont="1" applyFill="1" applyBorder="1" applyAlignment="1">
      <alignment horizontal="center" vertical="center" wrapText="1"/>
    </xf>
    <xf numFmtId="17" fontId="23" fillId="0" borderId="0" xfId="5" applyNumberFormat="1"/>
    <xf numFmtId="0" fontId="33" fillId="30" borderId="17" xfId="5" applyFont="1" applyFill="1" applyBorder="1" applyAlignment="1">
      <alignment horizontal="center" vertical="center" wrapText="1"/>
    </xf>
    <xf numFmtId="2" fontId="33" fillId="30" borderId="17" xfId="5" applyNumberFormat="1" applyFont="1" applyFill="1" applyBorder="1" applyAlignment="1">
      <alignment vertical="center" wrapText="1"/>
    </xf>
    <xf numFmtId="0" fontId="33" fillId="30" borderId="17" xfId="5" applyFont="1" applyFill="1" applyBorder="1" applyAlignment="1">
      <alignment vertical="center" wrapText="1"/>
    </xf>
    <xf numFmtId="2" fontId="23" fillId="30" borderId="17" xfId="5" applyNumberFormat="1" applyFill="1" applyBorder="1" applyAlignment="1">
      <alignment horizontal="center" vertical="center" wrapText="1"/>
    </xf>
    <xf numFmtId="2" fontId="23" fillId="0" borderId="17" xfId="5" applyNumberFormat="1" applyBorder="1" applyAlignment="1">
      <alignment horizontal="center" vertical="center" wrapText="1"/>
    </xf>
    <xf numFmtId="2" fontId="23" fillId="25" borderId="17" xfId="5" applyNumberFormat="1" applyFill="1" applyBorder="1" applyAlignment="1">
      <alignment horizontal="center" vertical="center" wrapText="1"/>
    </xf>
    <xf numFmtId="0" fontId="31" fillId="28" borderId="17" xfId="5" applyFont="1" applyFill="1" applyBorder="1" applyAlignment="1">
      <alignment vertical="center" wrapText="1"/>
    </xf>
    <xf numFmtId="2" fontId="23" fillId="30" borderId="17" xfId="5" applyNumberFormat="1" applyFill="1" applyBorder="1"/>
    <xf numFmtId="3" fontId="23" fillId="0" borderId="17" xfId="5" applyNumberFormat="1" applyBorder="1" applyAlignment="1">
      <alignment wrapText="1"/>
    </xf>
    <xf numFmtId="2" fontId="23" fillId="0" borderId="17" xfId="5" applyNumberFormat="1" applyBorder="1"/>
    <xf numFmtId="0" fontId="23" fillId="30" borderId="17" xfId="5" applyFill="1" applyBorder="1" applyAlignment="1">
      <alignment horizontal="center"/>
    </xf>
    <xf numFmtId="0" fontId="31" fillId="30" borderId="17" xfId="5" applyFont="1" applyFill="1" applyBorder="1" applyAlignment="1">
      <alignment horizontal="center" vertical="center" wrapText="1"/>
    </xf>
    <xf numFmtId="0" fontId="23" fillId="32" borderId="17" xfId="5" applyFill="1" applyBorder="1" applyAlignment="1">
      <alignment horizontal="center" vertical="center"/>
    </xf>
    <xf numFmtId="2" fontId="23" fillId="32" borderId="17" xfId="5" applyNumberFormat="1" applyFill="1" applyBorder="1" applyAlignment="1">
      <alignment horizontal="center" vertical="center"/>
    </xf>
    <xf numFmtId="0" fontId="23" fillId="32" borderId="17" xfId="5" applyFill="1" applyBorder="1" applyAlignment="1">
      <alignment horizontal="center" vertical="center" wrapText="1"/>
    </xf>
    <xf numFmtId="3" fontId="23" fillId="30" borderId="17" xfId="5" applyNumberFormat="1" applyFill="1" applyBorder="1" applyAlignment="1">
      <alignment wrapText="1"/>
    </xf>
    <xf numFmtId="0" fontId="31" fillId="0" borderId="17" xfId="5" applyFont="1" applyBorder="1" applyAlignment="1">
      <alignment horizontal="center" vertical="center" wrapText="1"/>
    </xf>
    <xf numFmtId="0" fontId="32" fillId="33" borderId="17" xfId="5" applyFont="1" applyFill="1" applyBorder="1" applyAlignment="1">
      <alignment horizontal="center" vertical="center" wrapText="1"/>
    </xf>
    <xf numFmtId="0" fontId="32" fillId="33" borderId="17" xfId="5" applyFont="1" applyFill="1" applyBorder="1" applyAlignment="1">
      <alignment vertical="center" wrapText="1"/>
    </xf>
    <xf numFmtId="0" fontId="31" fillId="33" borderId="17" xfId="5" applyFont="1" applyFill="1" applyBorder="1" applyAlignment="1">
      <alignment vertical="center" wrapText="1"/>
    </xf>
    <xf numFmtId="0" fontId="31" fillId="34" borderId="17" xfId="5" applyFont="1" applyFill="1" applyBorder="1" applyAlignment="1">
      <alignment horizontal="center" vertical="center" wrapText="1"/>
    </xf>
    <xf numFmtId="0" fontId="31" fillId="34" borderId="17" xfId="5" applyFont="1" applyFill="1" applyBorder="1" applyAlignment="1">
      <alignment vertical="center" wrapText="1"/>
    </xf>
    <xf numFmtId="0" fontId="34" fillId="30" borderId="0" xfId="5" applyFont="1" applyFill="1"/>
    <xf numFmtId="0" fontId="23" fillId="35" borderId="17" xfId="5" applyFill="1" applyBorder="1" applyAlignment="1">
      <alignment horizontal="center" vertical="center"/>
    </xf>
    <xf numFmtId="2" fontId="23" fillId="35" borderId="17" xfId="5" applyNumberFormat="1" applyFill="1" applyBorder="1" applyAlignment="1">
      <alignment horizontal="center" vertical="center"/>
    </xf>
    <xf numFmtId="0" fontId="23" fillId="35" borderId="17" xfId="5" applyFill="1" applyBorder="1" applyAlignment="1">
      <alignment horizontal="center" vertical="center" wrapText="1"/>
    </xf>
    <xf numFmtId="0" fontId="23" fillId="35" borderId="17" xfId="5" applyFill="1" applyBorder="1" applyAlignment="1">
      <alignment wrapText="1"/>
    </xf>
    <xf numFmtId="0" fontId="23" fillId="36" borderId="17" xfId="5" applyFill="1" applyBorder="1" applyAlignment="1">
      <alignment horizontal="center" vertical="center"/>
    </xf>
    <xf numFmtId="2" fontId="23" fillId="36" borderId="17" xfId="5" applyNumberFormat="1" applyFill="1" applyBorder="1" applyAlignment="1">
      <alignment horizontal="center" vertical="center"/>
    </xf>
    <xf numFmtId="0" fontId="23" fillId="36" borderId="17" xfId="5" applyFill="1" applyBorder="1" applyAlignment="1">
      <alignment horizontal="center" vertical="center" wrapText="1"/>
    </xf>
    <xf numFmtId="2" fontId="23" fillId="32" borderId="17" xfId="5" applyNumberFormat="1" applyFill="1" applyBorder="1" applyAlignment="1">
      <alignment horizontal="center" vertical="center" wrapText="1"/>
    </xf>
    <xf numFmtId="0" fontId="23" fillId="32" borderId="17" xfId="5" applyFill="1" applyBorder="1" applyAlignment="1">
      <alignment wrapText="1"/>
    </xf>
    <xf numFmtId="0" fontId="23" fillId="30" borderId="17" xfId="5" applyFill="1" applyBorder="1" applyAlignment="1">
      <alignment horizontal="left" wrapText="1"/>
    </xf>
    <xf numFmtId="2" fontId="23" fillId="0" borderId="0" xfId="5" applyNumberFormat="1" applyAlignment="1">
      <alignment horizontal="center" vertical="center"/>
    </xf>
    <xf numFmtId="0" fontId="23" fillId="0" borderId="0" xfId="5" applyAlignment="1">
      <alignment horizontal="center" vertical="center" wrapText="1"/>
    </xf>
    <xf numFmtId="0" fontId="23" fillId="0" borderId="0" xfId="5" applyAlignment="1">
      <alignment wrapText="1"/>
    </xf>
    <xf numFmtId="0" fontId="31" fillId="34" borderId="24" xfId="5" applyFont="1" applyFill="1" applyBorder="1" applyAlignment="1">
      <alignment horizontal="center" vertical="center" wrapText="1"/>
    </xf>
    <xf numFmtId="0" fontId="31" fillId="34" borderId="25" xfId="5" applyFont="1" applyFill="1" applyBorder="1" applyAlignment="1">
      <alignment vertical="center" wrapText="1"/>
    </xf>
    <xf numFmtId="0" fontId="23" fillId="29" borderId="26" xfId="5" applyFill="1" applyBorder="1" applyAlignment="1">
      <alignment wrapText="1"/>
    </xf>
    <xf numFmtId="0" fontId="23" fillId="0" borderId="27" xfId="5" applyBorder="1"/>
    <xf numFmtId="0" fontId="21" fillId="0" borderId="0" xfId="5" applyFont="1" applyAlignment="1">
      <alignment horizontal="center"/>
    </xf>
    <xf numFmtId="0" fontId="23" fillId="0" borderId="28" xfId="5" applyBorder="1"/>
    <xf numFmtId="0" fontId="21" fillId="0" borderId="17" xfId="5" applyFont="1" applyBorder="1" applyAlignment="1">
      <alignment horizontal="center"/>
    </xf>
    <xf numFmtId="0" fontId="21" fillId="0" borderId="28" xfId="5" applyFont="1" applyBorder="1" applyAlignment="1">
      <alignment horizontal="left"/>
    </xf>
    <xf numFmtId="2" fontId="21" fillId="0" borderId="29" xfId="5" applyNumberFormat="1" applyFont="1" applyBorder="1" applyAlignment="1">
      <alignment horizontal="left"/>
    </xf>
    <xf numFmtId="0" fontId="23" fillId="0" borderId="28" xfId="5" applyBorder="1" applyAlignment="1">
      <alignment horizontal="left"/>
    </xf>
    <xf numFmtId="2" fontId="23" fillId="0" borderId="0" xfId="5" applyNumberFormat="1" applyAlignment="1">
      <alignment horizontal="center"/>
    </xf>
    <xf numFmtId="2" fontId="21" fillId="0" borderId="17" xfId="5" applyNumberFormat="1" applyFont="1" applyBorder="1" applyAlignment="1">
      <alignment horizontal="center"/>
    </xf>
    <xf numFmtId="0" fontId="23" fillId="0" borderId="30" xfId="5" applyBorder="1"/>
    <xf numFmtId="0" fontId="23" fillId="0" borderId="31" xfId="5" applyBorder="1" applyAlignment="1">
      <alignment horizontal="center"/>
    </xf>
    <xf numFmtId="2" fontId="23" fillId="0" borderId="31" xfId="5" applyNumberFormat="1" applyBorder="1" applyAlignment="1">
      <alignment horizontal="center"/>
    </xf>
    <xf numFmtId="2" fontId="21" fillId="0" borderId="32" xfId="5" applyNumberFormat="1" applyFont="1" applyBorder="1" applyAlignment="1">
      <alignment horizontal="center"/>
    </xf>
    <xf numFmtId="0" fontId="23" fillId="0" borderId="33" xfId="5" applyBorder="1"/>
    <xf numFmtId="0" fontId="0" fillId="39" borderId="17" xfId="6" applyNumberFormat="1" applyFont="1" applyFill="1" applyBorder="1" applyAlignment="1" applyProtection="1">
      <alignment horizontal="center" vertical="center" wrapText="1"/>
    </xf>
    <xf numFmtId="14" fontId="23" fillId="0" borderId="17" xfId="5" applyNumberFormat="1" applyBorder="1" applyAlignment="1">
      <alignment horizontal="center" vertical="center"/>
    </xf>
    <xf numFmtId="44" fontId="23" fillId="0" borderId="17" xfId="6" applyBorder="1" applyAlignment="1">
      <alignment horizontal="center" vertical="center"/>
    </xf>
    <xf numFmtId="44" fontId="23" fillId="0" borderId="17" xfId="6" applyBorder="1" applyAlignment="1" applyProtection="1">
      <alignment horizontal="center" vertical="center"/>
    </xf>
    <xf numFmtId="0" fontId="39" fillId="0" borderId="17" xfId="7" applyBorder="1" applyAlignment="1">
      <alignment horizontal="center" vertical="center" wrapText="1"/>
    </xf>
    <xf numFmtId="44" fontId="0" fillId="0" borderId="17" xfId="6" applyFont="1" applyBorder="1" applyAlignment="1" applyProtection="1">
      <alignment horizontal="center" vertical="center"/>
    </xf>
    <xf numFmtId="0" fontId="40" fillId="0" borderId="17" xfId="7" applyFont="1" applyBorder="1" applyAlignment="1">
      <alignment horizontal="center" vertical="center" wrapText="1"/>
    </xf>
    <xf numFmtId="44" fontId="23" fillId="0" borderId="17" xfId="5" applyNumberFormat="1" applyBorder="1"/>
    <xf numFmtId="0" fontId="39" fillId="0" borderId="0" xfId="7" applyAlignment="1">
      <alignment horizontal="center" vertical="center" wrapText="1"/>
    </xf>
    <xf numFmtId="0" fontId="42" fillId="0" borderId="0" xfId="3" applyFont="1" applyBorder="1" applyAlignment="1" applyProtection="1">
      <alignment vertical="center"/>
    </xf>
    <xf numFmtId="0" fontId="42" fillId="0" borderId="0" xfId="3" applyFont="1" applyBorder="1" applyAlignment="1" applyProtection="1">
      <alignment horizontal="center" vertical="center"/>
    </xf>
    <xf numFmtId="0" fontId="45" fillId="21" borderId="17" xfId="3" applyFont="1" applyFill="1" applyBorder="1" applyAlignment="1" applyProtection="1">
      <alignment horizontal="center" vertical="center"/>
    </xf>
    <xf numFmtId="167" fontId="45" fillId="21" borderId="18" xfId="3" applyNumberFormat="1" applyFont="1" applyFill="1" applyBorder="1" applyAlignment="1" applyProtection="1">
      <alignment horizontal="center" vertical="center"/>
    </xf>
    <xf numFmtId="0" fontId="46" fillId="0" borderId="0" xfId="3" applyFont="1" applyBorder="1" applyAlignment="1" applyProtection="1">
      <alignment vertical="center"/>
    </xf>
    <xf numFmtId="0" fontId="46" fillId="0" borderId="0" xfId="3" applyFont="1" applyBorder="1" applyAlignment="1" applyProtection="1">
      <alignment horizontal="center" vertical="center"/>
    </xf>
    <xf numFmtId="2" fontId="46" fillId="0" borderId="0" xfId="3" applyNumberFormat="1" applyFont="1" applyBorder="1" applyAlignment="1" applyProtection="1">
      <alignment horizontal="center" vertical="center"/>
    </xf>
    <xf numFmtId="166" fontId="46" fillId="0" borderId="0" xfId="3" applyNumberFormat="1" applyFont="1" applyBorder="1" applyAlignment="1" applyProtection="1">
      <alignment vertical="center"/>
    </xf>
    <xf numFmtId="9" fontId="45" fillId="21" borderId="17" xfId="3" applyNumberFormat="1" applyFont="1" applyFill="1" applyBorder="1" applyAlignment="1" applyProtection="1">
      <alignment horizontal="center" vertical="center"/>
    </xf>
    <xf numFmtId="0" fontId="45" fillId="0" borderId="19" xfId="3" applyFont="1" applyBorder="1" applyAlignment="1" applyProtection="1">
      <alignment horizontal="left" vertical="center"/>
    </xf>
    <xf numFmtId="169" fontId="45" fillId="0" borderId="17" xfId="3" applyNumberFormat="1" applyFont="1" applyBorder="1" applyAlignment="1" applyProtection="1">
      <alignment horizontal="center" vertical="center"/>
    </xf>
    <xf numFmtId="10" fontId="45" fillId="0" borderId="17" xfId="3" applyNumberFormat="1" applyFont="1" applyBorder="1" applyAlignment="1" applyProtection="1">
      <alignment horizontal="center" vertical="center"/>
    </xf>
    <xf numFmtId="166" fontId="46" fillId="0" borderId="18" xfId="3" applyNumberFormat="1" applyFont="1" applyBorder="1" applyAlignment="1" applyProtection="1">
      <alignment vertical="center"/>
    </xf>
    <xf numFmtId="9" fontId="46" fillId="0" borderId="20" xfId="3" applyNumberFormat="1" applyFont="1" applyBorder="1" applyAlignment="1" applyProtection="1">
      <alignment horizontal="center" vertical="center"/>
    </xf>
    <xf numFmtId="9" fontId="23" fillId="0" borderId="18" xfId="8" applyBorder="1" applyAlignment="1" applyProtection="1">
      <alignment vertical="center"/>
    </xf>
    <xf numFmtId="167" fontId="46" fillId="0" borderId="17" xfId="3" applyNumberFormat="1" applyFont="1" applyBorder="1" applyAlignment="1" applyProtection="1">
      <alignment vertical="center"/>
    </xf>
    <xf numFmtId="166" fontId="45" fillId="0" borderId="0" xfId="3" applyNumberFormat="1" applyFont="1" applyBorder="1" applyAlignment="1" applyProtection="1">
      <alignment vertical="center"/>
    </xf>
    <xf numFmtId="9" fontId="46" fillId="0" borderId="0" xfId="3" applyNumberFormat="1" applyFont="1" applyBorder="1" applyAlignment="1" applyProtection="1">
      <alignment vertical="center"/>
    </xf>
    <xf numFmtId="0" fontId="42" fillId="0" borderId="34" xfId="3" applyFont="1" applyBorder="1" applyAlignment="1" applyProtection="1">
      <alignment horizontal="center" vertical="center"/>
    </xf>
    <xf numFmtId="0" fontId="42" fillId="0" borderId="35" xfId="3" applyFont="1" applyBorder="1" applyAlignment="1" applyProtection="1">
      <alignment horizontal="center" vertical="center"/>
    </xf>
    <xf numFmtId="0" fontId="47" fillId="0" borderId="34" xfId="3" applyFont="1" applyBorder="1" applyAlignment="1" applyProtection="1">
      <alignment horizontal="center" vertical="center"/>
    </xf>
    <xf numFmtId="0" fontId="47" fillId="0" borderId="0" xfId="3" applyFont="1" applyBorder="1" applyAlignment="1" applyProtection="1">
      <alignment horizontal="center" vertical="center"/>
    </xf>
    <xf numFmtId="0" fontId="47" fillId="0" borderId="35" xfId="3" applyFont="1" applyBorder="1" applyAlignment="1" applyProtection="1">
      <alignment horizontal="center" vertical="center"/>
    </xf>
    <xf numFmtId="167" fontId="45" fillId="21" borderId="17" xfId="3" applyNumberFormat="1" applyFont="1" applyFill="1" applyBorder="1" applyAlignment="1" applyProtection="1">
      <alignment horizontal="center" vertical="center"/>
    </xf>
    <xf numFmtId="167" fontId="46" fillId="0" borderId="20" xfId="3" applyNumberFormat="1" applyFont="1" applyBorder="1" applyAlignment="1" applyProtection="1">
      <alignment vertical="center"/>
    </xf>
    <xf numFmtId="10" fontId="46" fillId="21" borderId="17" xfId="3" applyNumberFormat="1" applyFont="1" applyFill="1" applyBorder="1" applyAlignment="1" applyProtection="1">
      <alignment horizontal="center" vertical="center"/>
    </xf>
    <xf numFmtId="0" fontId="0" fillId="0" borderId="0" xfId="3" applyFont="1" applyBorder="1" applyAlignment="1" applyProtection="1">
      <alignment vertical="center" wrapText="1"/>
    </xf>
    <xf numFmtId="0" fontId="29" fillId="0" borderId="44" xfId="3" applyFont="1" applyBorder="1" applyAlignment="1" applyProtection="1">
      <alignment vertical="center" wrapText="1"/>
    </xf>
    <xf numFmtId="0" fontId="29" fillId="0" borderId="44" xfId="3" applyFont="1" applyBorder="1" applyAlignment="1" applyProtection="1">
      <alignment horizontal="center" vertical="center" wrapText="1"/>
    </xf>
    <xf numFmtId="9" fontId="42" fillId="0" borderId="0" xfId="3" applyNumberFormat="1" applyFont="1" applyBorder="1" applyAlignment="1" applyProtection="1">
      <alignment horizontal="center" vertical="center"/>
    </xf>
    <xf numFmtId="9" fontId="42" fillId="0" borderId="0" xfId="3" applyNumberFormat="1" applyFont="1" applyBorder="1" applyAlignment="1" applyProtection="1">
      <alignment vertical="center"/>
    </xf>
    <xf numFmtId="10" fontId="28" fillId="22" borderId="14" xfId="4" applyNumberFormat="1" applyFont="1" applyFill="1" applyBorder="1" applyAlignment="1" applyProtection="1">
      <alignment wrapText="1"/>
    </xf>
    <xf numFmtId="0" fontId="27" fillId="23" borderId="15" xfId="3" applyFont="1" applyFill="1" applyBorder="1" applyAlignment="1" applyProtection="1">
      <alignment horizontal="center" wrapText="1"/>
    </xf>
    <xf numFmtId="0" fontId="16" fillId="16" borderId="0" xfId="0" applyFont="1" applyFill="1" applyAlignment="1">
      <alignment horizontal="right" vertical="top" wrapText="1"/>
    </xf>
    <xf numFmtId="0" fontId="15" fillId="24" borderId="0" xfId="0" applyFont="1" applyFill="1" applyAlignment="1">
      <alignment horizontal="left" vertical="top" wrapText="1"/>
    </xf>
    <xf numFmtId="0" fontId="16" fillId="24" borderId="0" xfId="0" applyFont="1" applyFill="1" applyAlignment="1">
      <alignment horizontal="right" vertical="top" wrapText="1"/>
    </xf>
    <xf numFmtId="4" fontId="17" fillId="24" borderId="0" xfId="0" applyNumberFormat="1" applyFont="1" applyFill="1" applyAlignment="1">
      <alignment horizontal="right" vertical="top" wrapText="1"/>
    </xf>
    <xf numFmtId="0" fontId="25" fillId="0" borderId="14" xfId="3" applyFont="1" applyBorder="1" applyAlignment="1" applyProtection="1">
      <alignment horizontal="center" wrapText="1"/>
    </xf>
    <xf numFmtId="0" fontId="26" fillId="21" borderId="14" xfId="3" applyFont="1" applyFill="1" applyBorder="1" applyAlignment="1" applyProtection="1">
      <alignment horizontal="center" wrapText="1"/>
    </xf>
    <xf numFmtId="0" fontId="28" fillId="22" borderId="14" xfId="3" applyFont="1" applyFill="1" applyBorder="1" applyAlignment="1" applyProtection="1">
      <alignment wrapText="1"/>
    </xf>
    <xf numFmtId="43" fontId="27" fillId="22" borderId="14" xfId="1" applyFont="1" applyFill="1" applyBorder="1" applyAlignment="1" applyProtection="1">
      <alignment wrapText="1"/>
    </xf>
    <xf numFmtId="165" fontId="28" fillId="22" borderId="14" xfId="3" applyNumberFormat="1" applyFont="1" applyFill="1" applyBorder="1" applyAlignment="1" applyProtection="1">
      <alignment wrapText="1"/>
    </xf>
    <xf numFmtId="4" fontId="27" fillId="22" borderId="14" xfId="3" applyNumberFormat="1" applyFont="1" applyFill="1" applyBorder="1" applyAlignment="1" applyProtection="1">
      <alignment wrapText="1"/>
    </xf>
    <xf numFmtId="4" fontId="28" fillId="22" borderId="14" xfId="4" applyNumberFormat="1" applyFont="1" applyFill="1" applyBorder="1" applyAlignment="1" applyProtection="1"/>
    <xf numFmtId="0" fontId="1" fillId="2" borderId="0" xfId="0" applyFont="1" applyFill="1" applyAlignment="1">
      <alignment horizontal="center" wrapText="1"/>
    </xf>
    <xf numFmtId="0" fontId="0" fillId="0" borderId="0" xfId="0"/>
    <xf numFmtId="0" fontId="15" fillId="15" borderId="0" xfId="0" applyFont="1" applyFill="1" applyAlignment="1">
      <alignment horizontal="left" vertical="top" wrapText="1"/>
    </xf>
    <xf numFmtId="4" fontId="9" fillId="19" borderId="16" xfId="2" applyNumberFormat="1" applyFont="1" applyFill="1" applyBorder="1" applyAlignment="1">
      <alignment horizontal="right" vertical="center" wrapText="1"/>
    </xf>
    <xf numFmtId="0" fontId="9" fillId="19" borderId="16" xfId="2" applyFont="1" applyFill="1" applyBorder="1" applyAlignment="1">
      <alignment horizontal="right" vertical="center" wrapText="1"/>
    </xf>
    <xf numFmtId="0" fontId="29" fillId="27" borderId="17" xfId="5" applyFont="1" applyFill="1" applyBorder="1" applyAlignment="1">
      <alignment horizontal="center" vertical="center" wrapText="1"/>
    </xf>
    <xf numFmtId="0" fontId="23" fillId="30" borderId="17" xfId="5" applyFill="1" applyBorder="1" applyAlignment="1">
      <alignment horizontal="center" wrapText="1"/>
    </xf>
    <xf numFmtId="0" fontId="35" fillId="35" borderId="18" xfId="5" applyFont="1" applyFill="1" applyBorder="1" applyAlignment="1">
      <alignment horizontal="left" vertical="center"/>
    </xf>
    <xf numFmtId="0" fontId="35" fillId="35" borderId="19" xfId="5" applyFont="1" applyFill="1" applyBorder="1" applyAlignment="1">
      <alignment horizontal="left" vertical="center"/>
    </xf>
    <xf numFmtId="0" fontId="35" fillId="35" borderId="20" xfId="5" applyFont="1" applyFill="1" applyBorder="1" applyAlignment="1">
      <alignment horizontal="left" vertical="center"/>
    </xf>
    <xf numFmtId="0" fontId="23" fillId="36" borderId="22" xfId="5" applyFill="1" applyBorder="1" applyAlignment="1">
      <alignment horizontal="center" vertical="center" wrapText="1"/>
    </xf>
    <xf numFmtId="0" fontId="23" fillId="36" borderId="23" xfId="5" applyFill="1" applyBorder="1" applyAlignment="1">
      <alignment horizontal="center" vertical="center" wrapText="1"/>
    </xf>
    <xf numFmtId="0" fontId="37" fillId="37" borderId="17" xfId="5" applyFont="1" applyFill="1" applyBorder="1" applyAlignment="1">
      <alignment horizontal="center"/>
    </xf>
    <xf numFmtId="0" fontId="23" fillId="38" borderId="22" xfId="5" applyFill="1" applyBorder="1" applyAlignment="1">
      <alignment horizontal="center" vertical="center" wrapText="1"/>
    </xf>
    <xf numFmtId="0" fontId="23" fillId="38" borderId="23" xfId="5" applyFill="1" applyBorder="1" applyAlignment="1">
      <alignment horizontal="center" vertical="center" wrapText="1"/>
    </xf>
    <xf numFmtId="0" fontId="23" fillId="39" borderId="22" xfId="5" applyFill="1" applyBorder="1" applyAlignment="1">
      <alignment horizontal="center" vertical="center" wrapText="1"/>
    </xf>
    <xf numFmtId="0" fontId="23" fillId="39" borderId="23" xfId="5" applyFill="1" applyBorder="1" applyAlignment="1">
      <alignment horizontal="center" vertical="center" wrapText="1"/>
    </xf>
    <xf numFmtId="0" fontId="38" fillId="40" borderId="22" xfId="5" applyFont="1" applyFill="1" applyBorder="1" applyAlignment="1">
      <alignment horizontal="center" vertical="center" wrapText="1"/>
    </xf>
    <xf numFmtId="0" fontId="38" fillId="40" borderId="23" xfId="5" applyFont="1" applyFill="1" applyBorder="1" applyAlignment="1">
      <alignment horizontal="center" vertical="center" wrapText="1"/>
    </xf>
    <xf numFmtId="0" fontId="29" fillId="40" borderId="18" xfId="5" applyFont="1" applyFill="1" applyBorder="1" applyAlignment="1">
      <alignment horizontal="center" vertical="center"/>
    </xf>
    <xf numFmtId="0" fontId="29" fillId="40" borderId="19" xfId="5" applyFont="1" applyFill="1" applyBorder="1" applyAlignment="1">
      <alignment horizontal="center" vertical="center"/>
    </xf>
    <xf numFmtId="0" fontId="29" fillId="40" borderId="20" xfId="5" applyFont="1" applyFill="1" applyBorder="1" applyAlignment="1">
      <alignment horizontal="center" vertical="center"/>
    </xf>
    <xf numFmtId="167" fontId="45" fillId="0" borderId="17" xfId="3" applyNumberFormat="1" applyFont="1" applyBorder="1" applyAlignment="1" applyProtection="1">
      <alignment horizontal="center" vertical="center"/>
    </xf>
    <xf numFmtId="0" fontId="45" fillId="21" borderId="17" xfId="3" applyFont="1" applyFill="1" applyBorder="1" applyAlignment="1" applyProtection="1">
      <alignment horizontal="left" vertical="center"/>
    </xf>
    <xf numFmtId="0" fontId="42" fillId="0" borderId="36" xfId="3" applyFont="1" applyBorder="1" applyAlignment="1" applyProtection="1">
      <alignment horizontal="center" vertical="center"/>
    </xf>
    <xf numFmtId="0" fontId="42" fillId="0" borderId="37" xfId="3" applyFont="1" applyBorder="1" applyAlignment="1" applyProtection="1">
      <alignment horizontal="center" vertical="center"/>
    </xf>
    <xf numFmtId="0" fontId="42" fillId="0" borderId="38" xfId="3" applyFont="1" applyBorder="1" applyAlignment="1" applyProtection="1">
      <alignment horizontal="center" vertical="center"/>
    </xf>
    <xf numFmtId="0" fontId="0" fillId="41" borderId="39" xfId="3" applyFont="1" applyFill="1" applyBorder="1" applyAlignment="1" applyProtection="1">
      <alignment horizontal="center" vertical="center" wrapText="1"/>
    </xf>
    <xf numFmtId="0" fontId="0" fillId="41" borderId="40" xfId="3" applyFont="1" applyFill="1" applyBorder="1" applyAlignment="1" applyProtection="1">
      <alignment horizontal="center" vertical="center" wrapText="1"/>
    </xf>
    <xf numFmtId="0" fontId="0" fillId="41" borderId="41" xfId="3" applyFont="1" applyFill="1" applyBorder="1" applyAlignment="1" applyProtection="1">
      <alignment horizontal="center" vertical="center" wrapText="1"/>
    </xf>
    <xf numFmtId="0" fontId="29" fillId="0" borderId="42" xfId="3" applyFont="1" applyBorder="1" applyAlignment="1" applyProtection="1">
      <alignment horizontal="left" vertical="center" wrapText="1"/>
    </xf>
    <xf numFmtId="0" fontId="29" fillId="0" borderId="43" xfId="3" applyFont="1" applyBorder="1" applyAlignment="1" applyProtection="1">
      <alignment horizontal="left" vertical="center" wrapText="1"/>
    </xf>
    <xf numFmtId="165" fontId="29" fillId="0" borderId="45" xfId="3" applyNumberFormat="1" applyFont="1" applyBorder="1" applyAlignment="1" applyProtection="1">
      <alignment horizontal="center" vertical="center" wrapText="1"/>
    </xf>
    <xf numFmtId="165" fontId="29" fillId="0" borderId="46" xfId="3" applyNumberFormat="1" applyFont="1" applyBorder="1" applyAlignment="1" applyProtection="1">
      <alignment horizontal="center" vertical="center" wrapText="1"/>
    </xf>
    <xf numFmtId="0" fontId="0" fillId="0" borderId="45" xfId="3" applyFont="1" applyBorder="1" applyAlignment="1" applyProtection="1">
      <alignment horizontal="center" vertical="center" wrapText="1"/>
    </xf>
    <xf numFmtId="0" fontId="0" fillId="0" borderId="47" xfId="3" applyFont="1" applyBorder="1" applyAlignment="1" applyProtection="1">
      <alignment horizontal="center" vertical="center" wrapText="1"/>
    </xf>
    <xf numFmtId="168" fontId="45" fillId="21" borderId="17" xfId="3" applyNumberFormat="1" applyFont="1" applyFill="1" applyBorder="1" applyAlignment="1" applyProtection="1">
      <alignment horizontal="center" vertical="center"/>
    </xf>
    <xf numFmtId="9" fontId="45" fillId="21" borderId="17" xfId="3" applyNumberFormat="1" applyFont="1" applyFill="1" applyBorder="1" applyAlignment="1" applyProtection="1">
      <alignment horizontal="center" vertical="center"/>
    </xf>
    <xf numFmtId="0" fontId="44" fillId="21" borderId="17" xfId="3" applyFont="1" applyFill="1" applyBorder="1" applyAlignment="1" applyProtection="1">
      <alignment horizontal="center" vertical="center"/>
    </xf>
    <xf numFmtId="166" fontId="45" fillId="21" borderId="18" xfId="3" applyNumberFormat="1" applyFont="1" applyFill="1" applyBorder="1" applyAlignment="1" applyProtection="1">
      <alignment horizontal="left" vertical="center"/>
    </xf>
    <xf numFmtId="167" fontId="45" fillId="21" borderId="17" xfId="3" applyNumberFormat="1" applyFont="1" applyFill="1" applyBorder="1" applyAlignment="1" applyProtection="1">
      <alignment vertical="center"/>
    </xf>
    <xf numFmtId="0" fontId="45" fillId="21" borderId="18" xfId="3" applyFont="1" applyFill="1" applyBorder="1" applyAlignment="1" applyProtection="1">
      <alignment horizontal="center" vertical="center"/>
    </xf>
    <xf numFmtId="0" fontId="45" fillId="21" borderId="19" xfId="3" applyFont="1" applyFill="1" applyBorder="1" applyAlignment="1" applyProtection="1">
      <alignment horizontal="center" vertical="center"/>
    </xf>
    <xf numFmtId="9" fontId="45" fillId="21" borderId="18" xfId="3" applyNumberFormat="1" applyFont="1" applyFill="1" applyBorder="1" applyAlignment="1" applyProtection="1">
      <alignment horizontal="center" vertical="center"/>
    </xf>
    <xf numFmtId="9" fontId="45" fillId="21" borderId="20" xfId="3" applyNumberFormat="1" applyFont="1" applyFill="1" applyBorder="1" applyAlignment="1" applyProtection="1">
      <alignment horizontal="center" vertical="center"/>
    </xf>
    <xf numFmtId="168" fontId="45" fillId="21" borderId="20" xfId="3" applyNumberFormat="1" applyFont="1" applyFill="1" applyBorder="1" applyAlignment="1" applyProtection="1">
      <alignment horizontal="center" vertical="center"/>
    </xf>
    <xf numFmtId="166" fontId="45" fillId="21" borderId="17" xfId="3" applyNumberFormat="1" applyFont="1" applyFill="1" applyBorder="1" applyAlignment="1" applyProtection="1">
      <alignment horizontal="center" vertical="center"/>
    </xf>
    <xf numFmtId="0" fontId="45" fillId="21" borderId="17" xfId="3" applyFont="1" applyFill="1" applyBorder="1" applyAlignment="1" applyProtection="1">
      <alignment horizontal="center" vertical="center"/>
    </xf>
    <xf numFmtId="167" fontId="45" fillId="21" borderId="18" xfId="3" applyNumberFormat="1" applyFont="1" applyFill="1" applyBorder="1" applyAlignment="1" applyProtection="1">
      <alignment horizontal="center" vertical="center"/>
    </xf>
    <xf numFmtId="167" fontId="45" fillId="21" borderId="19" xfId="3" applyNumberFormat="1" applyFont="1" applyFill="1" applyBorder="1" applyAlignment="1" applyProtection="1">
      <alignment horizontal="center" vertical="center"/>
    </xf>
    <xf numFmtId="0" fontId="41" fillId="0" borderId="17" xfId="3" applyFont="1" applyBorder="1" applyAlignment="1" applyProtection="1">
      <alignment horizontal="center" vertical="center"/>
    </xf>
    <xf numFmtId="0" fontId="43" fillId="21" borderId="17" xfId="3" applyFont="1" applyFill="1" applyBorder="1" applyAlignment="1" applyProtection="1">
      <alignment horizontal="center" vertical="center"/>
    </xf>
    <xf numFmtId="43" fontId="4" fillId="5" borderId="3" xfId="0" applyNumberFormat="1" applyFont="1" applyFill="1" applyBorder="1" applyAlignment="1">
      <alignment horizontal="right" vertical="top" wrapText="1"/>
    </xf>
    <xf numFmtId="43" fontId="8" fillId="24" borderId="7" xfId="0" applyNumberFormat="1" applyFont="1" applyFill="1" applyBorder="1" applyAlignment="1">
      <alignment horizontal="right" vertical="top" wrapText="1"/>
    </xf>
    <xf numFmtId="43" fontId="8" fillId="9" borderId="7" xfId="0" applyNumberFormat="1" applyFont="1" applyFill="1" applyBorder="1" applyAlignment="1">
      <alignment horizontal="right" vertical="top" wrapText="1"/>
    </xf>
    <xf numFmtId="43" fontId="10" fillId="19" borderId="13" xfId="1" applyNumberFormat="1" applyFont="1" applyFill="1" applyBorder="1" applyAlignment="1">
      <alignment horizontal="right" vertical="center" wrapText="1"/>
    </xf>
    <xf numFmtId="43" fontId="13" fillId="13" borderId="11" xfId="0" applyNumberFormat="1" applyFont="1" applyFill="1" applyBorder="1" applyAlignment="1">
      <alignment horizontal="right" vertical="top" wrapText="1"/>
    </xf>
    <xf numFmtId="43" fontId="7" fillId="8" borderId="6" xfId="0" applyNumberFormat="1" applyFont="1" applyFill="1" applyBorder="1" applyAlignment="1">
      <alignment horizontal="right" vertical="top" wrapText="1"/>
    </xf>
    <xf numFmtId="43" fontId="8" fillId="25" borderId="7" xfId="0" applyNumberFormat="1" applyFont="1" applyFill="1" applyBorder="1" applyAlignment="1">
      <alignment horizontal="right" vertical="top" wrapText="1"/>
    </xf>
    <xf numFmtId="43" fontId="7" fillId="25" borderId="6" xfId="0" applyNumberFormat="1" applyFont="1" applyFill="1" applyBorder="1" applyAlignment="1">
      <alignment horizontal="right" vertical="top" wrapText="1"/>
    </xf>
    <xf numFmtId="43" fontId="19" fillId="18" borderId="0" xfId="0" applyNumberFormat="1" applyFont="1" applyFill="1" applyAlignment="1">
      <alignment horizontal="center" vertical="top" wrapText="1"/>
    </xf>
    <xf numFmtId="43" fontId="0" fillId="0" borderId="0" xfId="0" applyNumberFormat="1"/>
  </cellXfs>
  <cellStyles count="9">
    <cellStyle name="Excel Built-in Explanatory Text 2" xfId="3" xr:uid="{16113D83-C63A-4EF1-9B9A-803FF273E1E1}"/>
    <cellStyle name="Hiperlink 2" xfId="7" xr:uid="{74DF5BE0-D552-41EA-A1E5-2D9B939BFB73}"/>
    <cellStyle name="Moeda 2" xfId="6" xr:uid="{61CAC2D8-DCD2-4BD7-B535-B0631D35F366}"/>
    <cellStyle name="Normal" xfId="0" builtinId="0"/>
    <cellStyle name="Normal 2" xfId="2" xr:uid="{805CEDCE-049C-41F5-B966-97008C90B635}"/>
    <cellStyle name="Normal 3" xfId="5" xr:uid="{58E8E484-CB33-42EC-9459-E050746E37B5}"/>
    <cellStyle name="Porcentagem 2" xfId="8" xr:uid="{341864F2-778D-46F3-B759-C4B04BB7170D}"/>
    <cellStyle name="Vírgula" xfId="1" builtinId="3"/>
    <cellStyle name="Vírgula 3" xfId="4" xr:uid="{32652EF6-B584-4078-9FE6-CFE51A4A58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375591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C2E93F0-8321-4E8F-9680-2492A172926D}"/>
            </a:ext>
          </a:extLst>
        </xdr:cNvPr>
        <xdr:cNvSpPr/>
      </xdr:nvSpPr>
      <xdr:spPr>
        <a:xfrm>
          <a:off x="2566341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0</xdr:col>
      <xdr:colOff>60463</xdr:colOff>
      <xdr:row>0</xdr:row>
      <xdr:rowOff>109779</xdr:rowOff>
    </xdr:from>
    <xdr:to>
      <xdr:col>2</xdr:col>
      <xdr:colOff>357028</xdr:colOff>
      <xdr:row>0</xdr:row>
      <xdr:rowOff>928044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990B01-AD19-42E1-BCFC-F89E3A7D9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63" y="109779"/>
          <a:ext cx="1820565" cy="72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176089</xdr:colOff>
      <xdr:row>0</xdr:row>
      <xdr:rowOff>56030</xdr:rowOff>
    </xdr:from>
    <xdr:to>
      <xdr:col>9</xdr:col>
      <xdr:colOff>407334</xdr:colOff>
      <xdr:row>0</xdr:row>
      <xdr:rowOff>990040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B14CED6-E863-4995-8F6B-696D4421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089" y="56030"/>
          <a:ext cx="2279120" cy="8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619185</xdr:colOff>
      <xdr:row>0</xdr:row>
      <xdr:rowOff>66675</xdr:rowOff>
    </xdr:from>
    <xdr:to>
      <xdr:col>16</xdr:col>
      <xdr:colOff>371547</xdr:colOff>
      <xdr:row>0</xdr:row>
      <xdr:rowOff>827715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208CC28-2597-479D-8C75-031C06407A58}"/>
            </a:ext>
          </a:extLst>
        </xdr:cNvPr>
        <xdr:cNvSpPr/>
      </xdr:nvSpPr>
      <xdr:spPr>
        <a:xfrm>
          <a:off x="3429060" y="66675"/>
          <a:ext cx="10677537" cy="761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892549</xdr:colOff>
      <xdr:row>0</xdr:row>
      <xdr:rowOff>191410</xdr:rowOff>
    </xdr:from>
    <xdr:to>
      <xdr:col>15</xdr:col>
      <xdr:colOff>342752</xdr:colOff>
      <xdr:row>0</xdr:row>
      <xdr:rowOff>771525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D8EEF74A-0B8D-4785-B92D-8F5C9F39BD3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822767" y="191410"/>
          <a:ext cx="2064535" cy="5801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238125</xdr:colOff>
      <xdr:row>0</xdr:row>
      <xdr:rowOff>142874</xdr:rowOff>
    </xdr:from>
    <xdr:to>
      <xdr:col>1</xdr:col>
      <xdr:colOff>2153712</xdr:colOff>
      <xdr:row>0</xdr:row>
      <xdr:rowOff>876299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8D69D1D-C678-40BB-88B6-AC6A110A3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4"/>
          <a:ext cx="220133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bmarino.com.br/produto/26134739?pfm_carac=motor-de-portao&amp;pfm_index=1&amp;pfm_page=search&amp;pfm_pos=grid&amp;pfm_type=search_page&amp;offerId=60aa34300fff249a322a82cc&amp;buyboxToken=smartbuybox-suba-v2-e05ff3e1-e9f1-4c53-b420-ea093fad3c78-2022-11-11%2021%3A39%3A48%200000&amp;voltagem=110V&amp;condition=NEW" TargetMode="External"/><Relationship Id="rId2" Type="http://schemas.openxmlformats.org/officeDocument/2006/relationships/hyperlink" Target="https://www.copafer.com.br/caixa-d-agua-em-polietileno-3000-litros-com-tampa-02020005-fortlev-p1077419" TargetMode="External"/><Relationship Id="rId1" Type="http://schemas.openxmlformats.org/officeDocument/2006/relationships/hyperlink" Target="https://www.americanas.com.br/produto/6059906966?pfm_carac=agarras-para-escalada&amp;pfm_index=4&amp;pfm_page=search&amp;pfm_pos=grid&amp;pfm_type=search_page&amp;offerId=633da56f9064f2befbf0f5de&amp;cor=Vermelho%20Escuro&amp;condition=NEW" TargetMode="External"/><Relationship Id="rId4" Type="http://schemas.openxmlformats.org/officeDocument/2006/relationships/hyperlink" Target="https://www.amazon.com.br/Eletr%C3%B4nico-Rossi-cremalheira-controles-presilha/dp/B077BPX7W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6"/>
  <sheetViews>
    <sheetView showOutlineSymbols="0" showWhiteSpace="0" view="pageBreakPreview" topLeftCell="A549" zoomScale="85" zoomScaleNormal="85" zoomScaleSheetLayoutView="85" zoomScalePageLayoutView="55" workbookViewId="0">
      <selection activeCell="J571" sqref="J57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3.875" style="236" bestFit="1" customWidth="1"/>
    <col min="10" max="10" width="13" bestFit="1" customWidth="1"/>
  </cols>
  <sheetData>
    <row r="1" spans="1:10" ht="80.25" customHeight="1" x14ac:dyDescent="0.2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0.25" x14ac:dyDescent="0.3">
      <c r="A2" s="169" t="s">
        <v>1460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5" x14ac:dyDescent="0.25">
      <c r="A3" s="17" t="s">
        <v>1451</v>
      </c>
      <c r="B3" s="170" t="s">
        <v>1459</v>
      </c>
      <c r="C3" s="170"/>
      <c r="D3" s="170"/>
      <c r="E3" s="170"/>
      <c r="F3" s="170"/>
      <c r="G3" s="171" t="s">
        <v>1452</v>
      </c>
      <c r="H3" s="171"/>
      <c r="I3" s="172">
        <v>44882</v>
      </c>
      <c r="J3" s="172"/>
    </row>
    <row r="4" spans="1:10" ht="15" x14ac:dyDescent="0.25">
      <c r="A4" s="17" t="s">
        <v>1453</v>
      </c>
      <c r="B4" s="170" t="s">
        <v>2036</v>
      </c>
      <c r="C4" s="170"/>
      <c r="D4" s="170"/>
      <c r="E4" s="170"/>
      <c r="F4" s="170"/>
      <c r="G4" s="173"/>
      <c r="H4" s="173"/>
      <c r="I4" s="173"/>
      <c r="J4" s="173"/>
    </row>
    <row r="5" spans="1:10" ht="15" x14ac:dyDescent="0.25">
      <c r="A5" s="17" t="s">
        <v>1454</v>
      </c>
      <c r="B5" s="170" t="s">
        <v>2035</v>
      </c>
      <c r="C5" s="170"/>
      <c r="D5" s="170"/>
      <c r="E5" s="170"/>
      <c r="F5" s="170"/>
      <c r="G5" s="171" t="s">
        <v>1455</v>
      </c>
      <c r="H5" s="171"/>
      <c r="I5" s="174" t="s">
        <v>1461</v>
      </c>
      <c r="J5" s="174"/>
    </row>
    <row r="6" spans="1:10" ht="30" x14ac:dyDescent="0.25">
      <c r="A6" s="17" t="s">
        <v>1456</v>
      </c>
      <c r="B6" s="170" t="s">
        <v>1458</v>
      </c>
      <c r="C6" s="170"/>
      <c r="D6" s="170"/>
      <c r="E6" s="170"/>
      <c r="F6" s="170"/>
      <c r="G6" s="171" t="s">
        <v>1457</v>
      </c>
      <c r="H6" s="171"/>
      <c r="I6" s="162">
        <v>0.24840000000000001</v>
      </c>
      <c r="J6" s="162"/>
    </row>
    <row r="7" spans="1:10" ht="8.25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</row>
    <row r="8" spans="1:10" ht="15" x14ac:dyDescent="0.25">
      <c r="A8" s="175" t="s">
        <v>0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0" ht="30" customHeight="1" x14ac:dyDescent="0.2">
      <c r="A9" s="1" t="s">
        <v>1</v>
      </c>
      <c r="B9" s="3" t="s">
        <v>2</v>
      </c>
      <c r="C9" s="1" t="s">
        <v>3</v>
      </c>
      <c r="D9" s="1" t="s">
        <v>4</v>
      </c>
      <c r="E9" s="2" t="s">
        <v>5</v>
      </c>
      <c r="F9" s="3" t="s">
        <v>6</v>
      </c>
      <c r="G9" s="3" t="s">
        <v>7</v>
      </c>
      <c r="H9" s="3" t="s">
        <v>8</v>
      </c>
      <c r="I9" s="227" t="s">
        <v>9</v>
      </c>
      <c r="J9" s="3" t="s">
        <v>10</v>
      </c>
    </row>
    <row r="10" spans="1:10" ht="24" customHeight="1" x14ac:dyDescent="0.2">
      <c r="A10" s="18" t="s">
        <v>11</v>
      </c>
      <c r="B10" s="18"/>
      <c r="C10" s="18"/>
      <c r="D10" s="18" t="s">
        <v>12</v>
      </c>
      <c r="E10" s="18"/>
      <c r="F10" s="19"/>
      <c r="G10" s="18"/>
      <c r="H10" s="18"/>
      <c r="I10" s="228">
        <f>I11+I17+I20+I71</f>
        <v>234603.81999999995</v>
      </c>
      <c r="J10" s="20">
        <f>J11+J17+J20+J71</f>
        <v>4.478988897359161E-2</v>
      </c>
    </row>
    <row r="11" spans="1:10" ht="24" customHeight="1" x14ac:dyDescent="0.2">
      <c r="A11" s="4" t="s">
        <v>13</v>
      </c>
      <c r="B11" s="4"/>
      <c r="C11" s="4"/>
      <c r="D11" s="4" t="s">
        <v>14</v>
      </c>
      <c r="E11" s="4"/>
      <c r="F11" s="5"/>
      <c r="G11" s="4"/>
      <c r="H11" s="4"/>
      <c r="I11" s="229">
        <f>SUM(I12:I16)</f>
        <v>38603.230000000003</v>
      </c>
      <c r="J11" s="6">
        <f>SUM(J12:J16)</f>
        <v>7.370018040294574E-3</v>
      </c>
    </row>
    <row r="12" spans="1:10" ht="26.1" customHeight="1" x14ac:dyDescent="0.2">
      <c r="A12" s="7" t="s">
        <v>15</v>
      </c>
      <c r="B12" s="9" t="s">
        <v>16</v>
      </c>
      <c r="C12" s="7" t="s">
        <v>17</v>
      </c>
      <c r="D12" s="7" t="s">
        <v>18</v>
      </c>
      <c r="E12" s="8" t="s">
        <v>19</v>
      </c>
      <c r="F12" s="9">
        <v>1.8</v>
      </c>
      <c r="G12" s="10">
        <v>577.88</v>
      </c>
      <c r="H12" s="15">
        <f>TRUNC(G12 * (1 + 24.84 / 100), 2)</f>
        <v>721.42</v>
      </c>
      <c r="I12" s="230">
        <f>TRUNC(F12 * H12, 2)</f>
        <v>1298.55</v>
      </c>
      <c r="J12" s="16">
        <f>I12 /$H$556</f>
        <v>2.4791544454245198E-4</v>
      </c>
    </row>
    <row r="13" spans="1:10" ht="24" customHeight="1" x14ac:dyDescent="0.2">
      <c r="A13" s="7" t="s">
        <v>20</v>
      </c>
      <c r="B13" s="9" t="s">
        <v>21</v>
      </c>
      <c r="C13" s="7" t="s">
        <v>17</v>
      </c>
      <c r="D13" s="7" t="s">
        <v>22</v>
      </c>
      <c r="E13" s="8" t="s">
        <v>19</v>
      </c>
      <c r="F13" s="9">
        <v>407.41</v>
      </c>
      <c r="G13" s="10">
        <v>7.01</v>
      </c>
      <c r="H13" s="10">
        <f t="shared" ref="H13:H76" si="0">TRUNC(G13 * (1 + 24.84 / 100), 2)</f>
        <v>8.75</v>
      </c>
      <c r="I13" s="231">
        <f t="shared" ref="I13:I76" si="1">TRUNC(F13 * H13, 2)</f>
        <v>3564.83</v>
      </c>
      <c r="J13" s="11">
        <f>I13 /$H$556</f>
        <v>6.8058712730989881E-4</v>
      </c>
    </row>
    <row r="14" spans="1:10" ht="26.1" customHeight="1" x14ac:dyDescent="0.2">
      <c r="A14" s="7" t="s">
        <v>23</v>
      </c>
      <c r="B14" s="9" t="s">
        <v>24</v>
      </c>
      <c r="C14" s="7" t="s">
        <v>17</v>
      </c>
      <c r="D14" s="7" t="s">
        <v>25</v>
      </c>
      <c r="E14" s="8" t="s">
        <v>19</v>
      </c>
      <c r="F14" s="9">
        <v>3344.41</v>
      </c>
      <c r="G14" s="10">
        <v>6.42</v>
      </c>
      <c r="H14" s="10">
        <f t="shared" si="0"/>
        <v>8.01</v>
      </c>
      <c r="I14" s="231">
        <f t="shared" si="1"/>
        <v>26788.720000000001</v>
      </c>
      <c r="J14" s="11">
        <f>I14 /$H$556</f>
        <v>5.114425649781121E-3</v>
      </c>
    </row>
    <row r="15" spans="1:10" ht="24" customHeight="1" x14ac:dyDescent="0.2">
      <c r="A15" s="7" t="s">
        <v>26</v>
      </c>
      <c r="B15" s="9" t="s">
        <v>27</v>
      </c>
      <c r="C15" s="7" t="s">
        <v>17</v>
      </c>
      <c r="D15" s="7" t="s">
        <v>28</v>
      </c>
      <c r="E15" s="8" t="s">
        <v>29</v>
      </c>
      <c r="F15" s="9">
        <v>1</v>
      </c>
      <c r="G15" s="10">
        <v>5210.4799999999996</v>
      </c>
      <c r="H15" s="10">
        <f t="shared" si="0"/>
        <v>6504.76</v>
      </c>
      <c r="I15" s="231">
        <f t="shared" si="1"/>
        <v>6504.76</v>
      </c>
      <c r="J15" s="11">
        <f>I15 /$H$556</f>
        <v>1.2418701374933272E-3</v>
      </c>
    </row>
    <row r="16" spans="1:10" ht="24" customHeight="1" x14ac:dyDescent="0.2">
      <c r="A16" s="7" t="s">
        <v>30</v>
      </c>
      <c r="B16" s="9" t="s">
        <v>31</v>
      </c>
      <c r="C16" s="7" t="s">
        <v>17</v>
      </c>
      <c r="D16" s="7" t="s">
        <v>32</v>
      </c>
      <c r="E16" s="8" t="s">
        <v>29</v>
      </c>
      <c r="F16" s="9">
        <v>1</v>
      </c>
      <c r="G16" s="10">
        <v>357.56</v>
      </c>
      <c r="H16" s="10">
        <f t="shared" si="0"/>
        <v>446.37</v>
      </c>
      <c r="I16" s="231">
        <f t="shared" si="1"/>
        <v>446.37</v>
      </c>
      <c r="J16" s="11">
        <f>I16 /$H$556</f>
        <v>8.5219681167775056E-5</v>
      </c>
    </row>
    <row r="17" spans="1:10" ht="24" customHeight="1" x14ac:dyDescent="0.2">
      <c r="A17" s="4" t="s">
        <v>33</v>
      </c>
      <c r="B17" s="4"/>
      <c r="C17" s="4"/>
      <c r="D17" s="4" t="s">
        <v>34</v>
      </c>
      <c r="E17" s="4"/>
      <c r="F17" s="5"/>
      <c r="G17" s="4"/>
      <c r="H17" s="4"/>
      <c r="I17" s="229">
        <f>SUM(I18:I19)</f>
        <v>15420.490000000002</v>
      </c>
      <c r="J17" s="6">
        <f>SUM(J18:J19)</f>
        <v>2.9440357578933698E-3</v>
      </c>
    </row>
    <row r="18" spans="1:10" ht="39" customHeight="1" x14ac:dyDescent="0.2">
      <c r="A18" s="7" t="s">
        <v>35</v>
      </c>
      <c r="B18" s="9" t="s">
        <v>36</v>
      </c>
      <c r="C18" s="7" t="s">
        <v>37</v>
      </c>
      <c r="D18" s="7" t="s">
        <v>38</v>
      </c>
      <c r="E18" s="8" t="s">
        <v>39</v>
      </c>
      <c r="F18" s="9">
        <v>9</v>
      </c>
      <c r="G18" s="10">
        <v>1114.8599999999999</v>
      </c>
      <c r="H18" s="10">
        <f t="shared" si="0"/>
        <v>1391.79</v>
      </c>
      <c r="I18" s="231">
        <f t="shared" si="1"/>
        <v>12526.11</v>
      </c>
      <c r="J18" s="11">
        <f>I18 /$H$556</f>
        <v>2.3914490231701922E-3</v>
      </c>
    </row>
    <row r="19" spans="1:10" ht="39" customHeight="1" x14ac:dyDescent="0.2">
      <c r="A19" s="7" t="s">
        <v>40</v>
      </c>
      <c r="B19" s="9" t="s">
        <v>41</v>
      </c>
      <c r="C19" s="7" t="s">
        <v>37</v>
      </c>
      <c r="D19" s="7" t="s">
        <v>42</v>
      </c>
      <c r="E19" s="8" t="s">
        <v>39</v>
      </c>
      <c r="F19" s="9">
        <v>2</v>
      </c>
      <c r="G19" s="10">
        <v>1159.24</v>
      </c>
      <c r="H19" s="10">
        <f t="shared" si="0"/>
        <v>1447.19</v>
      </c>
      <c r="I19" s="231">
        <f t="shared" si="1"/>
        <v>2894.38</v>
      </c>
      <c r="J19" s="11">
        <f>I19 /$H$556</f>
        <v>5.5258673472317757E-4</v>
      </c>
    </row>
    <row r="20" spans="1:10" ht="24" customHeight="1" x14ac:dyDescent="0.2">
      <c r="A20" s="4" t="s">
        <v>43</v>
      </c>
      <c r="B20" s="4"/>
      <c r="C20" s="4"/>
      <c r="D20" s="4" t="s">
        <v>44</v>
      </c>
      <c r="E20" s="4"/>
      <c r="F20" s="5"/>
      <c r="G20" s="4"/>
      <c r="H20" s="4"/>
      <c r="I20" s="229">
        <f>SUM(I21:I70)</f>
        <v>170488.69999999995</v>
      </c>
      <c r="J20" s="6">
        <f>SUM(J21:J70)</f>
        <v>3.2549214007904767E-2</v>
      </c>
    </row>
    <row r="21" spans="1:10" ht="39" customHeight="1" x14ac:dyDescent="0.2">
      <c r="A21" s="7" t="s">
        <v>45</v>
      </c>
      <c r="B21" s="9" t="s">
        <v>46</v>
      </c>
      <c r="C21" s="7" t="s">
        <v>37</v>
      </c>
      <c r="D21" s="7" t="s">
        <v>47</v>
      </c>
      <c r="E21" s="8" t="s">
        <v>39</v>
      </c>
      <c r="F21" s="9">
        <v>1555.87</v>
      </c>
      <c r="G21" s="10">
        <v>3.43</v>
      </c>
      <c r="H21" s="10">
        <f t="shared" si="0"/>
        <v>4.28</v>
      </c>
      <c r="I21" s="231">
        <f t="shared" si="1"/>
        <v>6659.12</v>
      </c>
      <c r="J21" s="11">
        <f>I21 /$H$556</f>
        <v>1.2713401063197665E-3</v>
      </c>
    </row>
    <row r="22" spans="1:10" ht="26.1" customHeight="1" x14ac:dyDescent="0.2">
      <c r="A22" s="7" t="s">
        <v>48</v>
      </c>
      <c r="B22" s="9" t="s">
        <v>49</v>
      </c>
      <c r="C22" s="7" t="s">
        <v>37</v>
      </c>
      <c r="D22" s="7" t="s">
        <v>50</v>
      </c>
      <c r="E22" s="8" t="s">
        <v>39</v>
      </c>
      <c r="F22" s="9">
        <v>1375.69</v>
      </c>
      <c r="G22" s="10">
        <v>7.37</v>
      </c>
      <c r="H22" s="10">
        <f t="shared" si="0"/>
        <v>9.1999999999999993</v>
      </c>
      <c r="I22" s="231">
        <f t="shared" si="1"/>
        <v>12656.34</v>
      </c>
      <c r="J22" s="11">
        <f>I22 /$H$556</f>
        <v>2.4163121615497414E-3</v>
      </c>
    </row>
    <row r="23" spans="1:10" ht="39" customHeight="1" x14ac:dyDescent="0.2">
      <c r="A23" s="7" t="s">
        <v>51</v>
      </c>
      <c r="B23" s="9" t="s">
        <v>52</v>
      </c>
      <c r="C23" s="7" t="s">
        <v>37</v>
      </c>
      <c r="D23" s="7" t="s">
        <v>53</v>
      </c>
      <c r="E23" s="8" t="s">
        <v>29</v>
      </c>
      <c r="F23" s="9">
        <v>43</v>
      </c>
      <c r="G23" s="10">
        <v>184.96</v>
      </c>
      <c r="H23" s="10">
        <f t="shared" si="0"/>
        <v>230.9</v>
      </c>
      <c r="I23" s="231">
        <f t="shared" si="1"/>
        <v>9928.7000000000007</v>
      </c>
      <c r="J23" s="11">
        <f>I23 /$H$556</f>
        <v>1.895558949773704E-3</v>
      </c>
    </row>
    <row r="24" spans="1:10" ht="26.1" customHeight="1" x14ac:dyDescent="0.2">
      <c r="A24" s="7" t="s">
        <v>54</v>
      </c>
      <c r="B24" s="9" t="s">
        <v>55</v>
      </c>
      <c r="C24" s="7" t="s">
        <v>37</v>
      </c>
      <c r="D24" s="7" t="s">
        <v>56</v>
      </c>
      <c r="E24" s="8" t="s">
        <v>57</v>
      </c>
      <c r="F24" s="9">
        <v>0.26</v>
      </c>
      <c r="G24" s="10">
        <v>596.54</v>
      </c>
      <c r="H24" s="10">
        <f t="shared" si="0"/>
        <v>744.72</v>
      </c>
      <c r="I24" s="231">
        <f t="shared" si="1"/>
        <v>193.62</v>
      </c>
      <c r="J24" s="11">
        <f>I24 /$H$556</f>
        <v>3.6965375512925614E-5</v>
      </c>
    </row>
    <row r="25" spans="1:10" ht="24" customHeight="1" x14ac:dyDescent="0.2">
      <c r="A25" s="7" t="s">
        <v>58</v>
      </c>
      <c r="B25" s="9" t="s">
        <v>59</v>
      </c>
      <c r="C25" s="7" t="s">
        <v>17</v>
      </c>
      <c r="D25" s="7" t="s">
        <v>60</v>
      </c>
      <c r="E25" s="8" t="s">
        <v>61</v>
      </c>
      <c r="F25" s="9">
        <v>290.56</v>
      </c>
      <c r="G25" s="10">
        <v>12.49</v>
      </c>
      <c r="H25" s="10">
        <f t="shared" si="0"/>
        <v>15.59</v>
      </c>
      <c r="I25" s="231">
        <f t="shared" si="1"/>
        <v>4529.83</v>
      </c>
      <c r="J25" s="11">
        <f>I25 /$H$556</f>
        <v>8.64822161758681E-4</v>
      </c>
    </row>
    <row r="26" spans="1:10" ht="26.1" customHeight="1" x14ac:dyDescent="0.2">
      <c r="A26" s="7" t="s">
        <v>62</v>
      </c>
      <c r="B26" s="9" t="s">
        <v>63</v>
      </c>
      <c r="C26" s="7" t="s">
        <v>37</v>
      </c>
      <c r="D26" s="7" t="s">
        <v>64</v>
      </c>
      <c r="E26" s="8" t="s">
        <v>39</v>
      </c>
      <c r="F26" s="9">
        <v>534.72</v>
      </c>
      <c r="G26" s="10">
        <v>1.64</v>
      </c>
      <c r="H26" s="10">
        <f t="shared" si="0"/>
        <v>2.04</v>
      </c>
      <c r="I26" s="231">
        <f t="shared" si="1"/>
        <v>1090.82</v>
      </c>
      <c r="J26" s="11">
        <f>I26 /$H$556</f>
        <v>2.0825622826675712E-4</v>
      </c>
    </row>
    <row r="27" spans="1:10" ht="26.1" customHeight="1" x14ac:dyDescent="0.2">
      <c r="A27" s="7" t="s">
        <v>65</v>
      </c>
      <c r="B27" s="9" t="s">
        <v>66</v>
      </c>
      <c r="C27" s="7" t="s">
        <v>37</v>
      </c>
      <c r="D27" s="7" t="s">
        <v>67</v>
      </c>
      <c r="E27" s="8" t="s">
        <v>57</v>
      </c>
      <c r="F27" s="9">
        <v>13.52</v>
      </c>
      <c r="G27" s="10">
        <v>55.24</v>
      </c>
      <c r="H27" s="10">
        <f t="shared" si="0"/>
        <v>68.959999999999994</v>
      </c>
      <c r="I27" s="231">
        <f t="shared" si="1"/>
        <v>932.33</v>
      </c>
      <c r="J27" s="11">
        <f>I27 /$H$556</f>
        <v>1.7799777167630377E-4</v>
      </c>
    </row>
    <row r="28" spans="1:10" ht="26.1" customHeight="1" x14ac:dyDescent="0.2">
      <c r="A28" s="7" t="s">
        <v>68</v>
      </c>
      <c r="B28" s="9" t="s">
        <v>69</v>
      </c>
      <c r="C28" s="7" t="s">
        <v>37</v>
      </c>
      <c r="D28" s="7" t="s">
        <v>70</v>
      </c>
      <c r="E28" s="8" t="s">
        <v>39</v>
      </c>
      <c r="F28" s="9">
        <v>699.27</v>
      </c>
      <c r="G28" s="10">
        <v>22.7</v>
      </c>
      <c r="H28" s="10">
        <f t="shared" si="0"/>
        <v>28.33</v>
      </c>
      <c r="I28" s="231">
        <f t="shared" si="1"/>
        <v>19810.310000000001</v>
      </c>
      <c r="J28" s="11">
        <f>I28 /$H$556</f>
        <v>3.7821276117005753E-3</v>
      </c>
    </row>
    <row r="29" spans="1:10" ht="26.1" customHeight="1" x14ac:dyDescent="0.2">
      <c r="A29" s="7" t="s">
        <v>71</v>
      </c>
      <c r="B29" s="9" t="s">
        <v>69</v>
      </c>
      <c r="C29" s="7" t="s">
        <v>37</v>
      </c>
      <c r="D29" s="7" t="s">
        <v>72</v>
      </c>
      <c r="E29" s="8" t="s">
        <v>39</v>
      </c>
      <c r="F29" s="9">
        <v>1607.5</v>
      </c>
      <c r="G29" s="10">
        <v>22.7</v>
      </c>
      <c r="H29" s="10">
        <f t="shared" si="0"/>
        <v>28.33</v>
      </c>
      <c r="I29" s="231">
        <f t="shared" si="1"/>
        <v>45540.47</v>
      </c>
      <c r="J29" s="11">
        <f>I29 /$H$556</f>
        <v>8.6944560199624186E-3</v>
      </c>
    </row>
    <row r="30" spans="1:10" ht="24" customHeight="1" x14ac:dyDescent="0.2">
      <c r="A30" s="7" t="s">
        <v>73</v>
      </c>
      <c r="B30" s="9" t="s">
        <v>74</v>
      </c>
      <c r="C30" s="7" t="s">
        <v>75</v>
      </c>
      <c r="D30" s="7" t="s">
        <v>76</v>
      </c>
      <c r="E30" s="8" t="s">
        <v>77</v>
      </c>
      <c r="F30" s="9">
        <v>23.86</v>
      </c>
      <c r="G30" s="10">
        <v>7.78</v>
      </c>
      <c r="H30" s="10">
        <f t="shared" si="0"/>
        <v>9.7100000000000009</v>
      </c>
      <c r="I30" s="231">
        <f t="shared" si="1"/>
        <v>231.68</v>
      </c>
      <c r="J30" s="11">
        <f>I30 /$H$556</f>
        <v>4.4231681638439239E-5</v>
      </c>
    </row>
    <row r="31" spans="1:10" ht="26.1" customHeight="1" x14ac:dyDescent="0.2">
      <c r="A31" s="7" t="s">
        <v>78</v>
      </c>
      <c r="B31" s="9" t="s">
        <v>79</v>
      </c>
      <c r="C31" s="7" t="s">
        <v>37</v>
      </c>
      <c r="D31" s="7" t="s">
        <v>80</v>
      </c>
      <c r="E31" s="8" t="s">
        <v>39</v>
      </c>
      <c r="F31" s="9">
        <v>19.489999999999998</v>
      </c>
      <c r="G31" s="10">
        <v>9.3699999999999992</v>
      </c>
      <c r="H31" s="10">
        <f t="shared" si="0"/>
        <v>11.69</v>
      </c>
      <c r="I31" s="231">
        <f t="shared" si="1"/>
        <v>227.83</v>
      </c>
      <c r="J31" s="11">
        <f>I31 /$H$556</f>
        <v>4.3496650671985555E-5</v>
      </c>
    </row>
    <row r="32" spans="1:10" ht="26.1" customHeight="1" x14ac:dyDescent="0.2">
      <c r="A32" s="7" t="s">
        <v>81</v>
      </c>
      <c r="B32" s="9" t="s">
        <v>82</v>
      </c>
      <c r="C32" s="7" t="s">
        <v>37</v>
      </c>
      <c r="D32" s="7" t="s">
        <v>83</v>
      </c>
      <c r="E32" s="8" t="s">
        <v>39</v>
      </c>
      <c r="F32" s="9">
        <v>25.39</v>
      </c>
      <c r="G32" s="10">
        <v>35.299999999999997</v>
      </c>
      <c r="H32" s="10">
        <f t="shared" si="0"/>
        <v>44.06</v>
      </c>
      <c r="I32" s="231">
        <f t="shared" si="1"/>
        <v>1118.68</v>
      </c>
      <c r="J32" s="11">
        <f>I32 /$H$556</f>
        <v>2.1357517962400385E-4</v>
      </c>
    </row>
    <row r="33" spans="1:10" ht="24" customHeight="1" x14ac:dyDescent="0.2">
      <c r="A33" s="7" t="s">
        <v>84</v>
      </c>
      <c r="B33" s="9" t="s">
        <v>85</v>
      </c>
      <c r="C33" s="7" t="s">
        <v>17</v>
      </c>
      <c r="D33" s="7" t="s">
        <v>86</v>
      </c>
      <c r="E33" s="8" t="s">
        <v>19</v>
      </c>
      <c r="F33" s="9">
        <v>7.28</v>
      </c>
      <c r="G33" s="10">
        <v>128.41999999999999</v>
      </c>
      <c r="H33" s="10">
        <f t="shared" si="0"/>
        <v>160.31</v>
      </c>
      <c r="I33" s="231">
        <f t="shared" si="1"/>
        <v>1167.05</v>
      </c>
      <c r="J33" s="11">
        <f>I33 /$H$556</f>
        <v>2.228098414025402E-4</v>
      </c>
    </row>
    <row r="34" spans="1:10" ht="26.1" customHeight="1" x14ac:dyDescent="0.2">
      <c r="A34" s="7" t="s">
        <v>87</v>
      </c>
      <c r="B34" s="9" t="s">
        <v>88</v>
      </c>
      <c r="C34" s="7" t="s">
        <v>37</v>
      </c>
      <c r="D34" s="7" t="s">
        <v>89</v>
      </c>
      <c r="E34" s="8" t="s">
        <v>29</v>
      </c>
      <c r="F34" s="9">
        <v>30</v>
      </c>
      <c r="G34" s="10">
        <v>1.53</v>
      </c>
      <c r="H34" s="10">
        <f t="shared" si="0"/>
        <v>1.91</v>
      </c>
      <c r="I34" s="231">
        <f t="shared" si="1"/>
        <v>57.3</v>
      </c>
      <c r="J34" s="11">
        <f>I34 /$H$556</f>
        <v>1.0939551786440644E-5</v>
      </c>
    </row>
    <row r="35" spans="1:10" ht="24" customHeight="1" x14ac:dyDescent="0.2">
      <c r="A35" s="7" t="s">
        <v>90</v>
      </c>
      <c r="B35" s="9" t="s">
        <v>85</v>
      </c>
      <c r="C35" s="7" t="s">
        <v>17</v>
      </c>
      <c r="D35" s="7" t="s">
        <v>91</v>
      </c>
      <c r="E35" s="8" t="s">
        <v>19</v>
      </c>
      <c r="F35" s="9">
        <v>1.62</v>
      </c>
      <c r="G35" s="10">
        <v>128.41999999999999</v>
      </c>
      <c r="H35" s="10">
        <f t="shared" si="0"/>
        <v>160.31</v>
      </c>
      <c r="I35" s="231">
        <f t="shared" si="1"/>
        <v>259.7</v>
      </c>
      <c r="J35" s="11">
        <f>I35 /$H$556</f>
        <v>4.9581179737148957E-5</v>
      </c>
    </row>
    <row r="36" spans="1:10" ht="26.1" customHeight="1" x14ac:dyDescent="0.2">
      <c r="A36" s="7" t="s">
        <v>92</v>
      </c>
      <c r="B36" s="9" t="s">
        <v>93</v>
      </c>
      <c r="C36" s="7" t="s">
        <v>37</v>
      </c>
      <c r="D36" s="7" t="s">
        <v>94</v>
      </c>
      <c r="E36" s="8" t="s">
        <v>29</v>
      </c>
      <c r="F36" s="9">
        <v>14</v>
      </c>
      <c r="G36" s="10">
        <v>12.35</v>
      </c>
      <c r="H36" s="10">
        <f t="shared" si="0"/>
        <v>15.41</v>
      </c>
      <c r="I36" s="231">
        <f t="shared" si="1"/>
        <v>215.74</v>
      </c>
      <c r="J36" s="11">
        <f>I36 /$H$556</f>
        <v>4.1188462520186816E-5</v>
      </c>
    </row>
    <row r="37" spans="1:10" ht="26.1" customHeight="1" x14ac:dyDescent="0.2">
      <c r="A37" s="7" t="s">
        <v>95</v>
      </c>
      <c r="B37" s="9" t="s">
        <v>96</v>
      </c>
      <c r="C37" s="7" t="s">
        <v>37</v>
      </c>
      <c r="D37" s="7" t="s">
        <v>97</v>
      </c>
      <c r="E37" s="8" t="s">
        <v>29</v>
      </c>
      <c r="F37" s="9">
        <v>7</v>
      </c>
      <c r="G37" s="10">
        <v>9.01</v>
      </c>
      <c r="H37" s="10">
        <f t="shared" si="0"/>
        <v>11.24</v>
      </c>
      <c r="I37" s="231">
        <f t="shared" si="1"/>
        <v>78.680000000000007</v>
      </c>
      <c r="J37" s="11">
        <f>I37 /$H$556</f>
        <v>1.5021360114435427E-5</v>
      </c>
    </row>
    <row r="38" spans="1:10" ht="26.1" customHeight="1" x14ac:dyDescent="0.2">
      <c r="A38" s="7" t="s">
        <v>98</v>
      </c>
      <c r="B38" s="9" t="s">
        <v>99</v>
      </c>
      <c r="C38" s="7" t="s">
        <v>37</v>
      </c>
      <c r="D38" s="7" t="s">
        <v>100</v>
      </c>
      <c r="E38" s="8" t="s">
        <v>61</v>
      </c>
      <c r="F38" s="9">
        <v>6</v>
      </c>
      <c r="G38" s="10">
        <v>33.17</v>
      </c>
      <c r="H38" s="10">
        <f t="shared" si="0"/>
        <v>41.4</v>
      </c>
      <c r="I38" s="231">
        <f t="shared" si="1"/>
        <v>248.4</v>
      </c>
      <c r="J38" s="11">
        <f>I38 /$H$556</f>
        <v>4.7423816121323845E-5</v>
      </c>
    </row>
    <row r="39" spans="1:10" ht="26.1" customHeight="1" x14ac:dyDescent="0.2">
      <c r="A39" s="7" t="s">
        <v>101</v>
      </c>
      <c r="B39" s="9" t="s">
        <v>102</v>
      </c>
      <c r="C39" s="7" t="s">
        <v>37</v>
      </c>
      <c r="D39" s="7" t="s">
        <v>103</v>
      </c>
      <c r="E39" s="8" t="s">
        <v>57</v>
      </c>
      <c r="F39" s="9">
        <v>5.92</v>
      </c>
      <c r="G39" s="10">
        <v>123.86</v>
      </c>
      <c r="H39" s="10">
        <f t="shared" si="0"/>
        <v>154.62</v>
      </c>
      <c r="I39" s="231">
        <f t="shared" si="1"/>
        <v>915.35</v>
      </c>
      <c r="J39" s="11">
        <f>I39 /$H$556</f>
        <v>1.7475599873854178E-4</v>
      </c>
    </row>
    <row r="40" spans="1:10" ht="24" customHeight="1" x14ac:dyDescent="0.2">
      <c r="A40" s="7" t="s">
        <v>104</v>
      </c>
      <c r="B40" s="9" t="s">
        <v>105</v>
      </c>
      <c r="C40" s="7" t="s">
        <v>75</v>
      </c>
      <c r="D40" s="7" t="s">
        <v>106</v>
      </c>
      <c r="E40" s="8" t="s">
        <v>39</v>
      </c>
      <c r="F40" s="9">
        <v>596.97</v>
      </c>
      <c r="G40" s="10">
        <v>15.33</v>
      </c>
      <c r="H40" s="10">
        <f t="shared" si="0"/>
        <v>19.13</v>
      </c>
      <c r="I40" s="231">
        <f t="shared" si="1"/>
        <v>11420.03</v>
      </c>
      <c r="J40" s="11">
        <f>I40 /$H$556</f>
        <v>2.1802793994364009E-3</v>
      </c>
    </row>
    <row r="41" spans="1:10" ht="24" customHeight="1" x14ac:dyDescent="0.2">
      <c r="A41" s="7" t="s">
        <v>107</v>
      </c>
      <c r="B41" s="9" t="s">
        <v>108</v>
      </c>
      <c r="C41" s="7" t="s">
        <v>17</v>
      </c>
      <c r="D41" s="7" t="s">
        <v>109</v>
      </c>
      <c r="E41" s="8" t="s">
        <v>39</v>
      </c>
      <c r="F41" s="9">
        <v>14.14</v>
      </c>
      <c r="G41" s="10">
        <v>31.01</v>
      </c>
      <c r="H41" s="10">
        <f t="shared" si="0"/>
        <v>38.71</v>
      </c>
      <c r="I41" s="231">
        <f t="shared" si="1"/>
        <v>547.35</v>
      </c>
      <c r="J41" s="11">
        <f>I41 /$H$556</f>
        <v>1.0449849337361757E-4</v>
      </c>
    </row>
    <row r="42" spans="1:10" ht="39" customHeight="1" x14ac:dyDescent="0.2">
      <c r="A42" s="7" t="s">
        <v>110</v>
      </c>
      <c r="B42" s="9" t="s">
        <v>111</v>
      </c>
      <c r="C42" s="7" t="s">
        <v>37</v>
      </c>
      <c r="D42" s="7" t="s">
        <v>112</v>
      </c>
      <c r="E42" s="8" t="s">
        <v>57</v>
      </c>
      <c r="F42" s="9">
        <v>5.19</v>
      </c>
      <c r="G42" s="10">
        <v>285.33999999999997</v>
      </c>
      <c r="H42" s="10">
        <f t="shared" si="0"/>
        <v>356.21</v>
      </c>
      <c r="I42" s="231">
        <f t="shared" si="1"/>
        <v>1848.72</v>
      </c>
      <c r="J42" s="11">
        <f>I42 /$H$556</f>
        <v>3.5295232423435515E-4</v>
      </c>
    </row>
    <row r="43" spans="1:10" ht="39" customHeight="1" x14ac:dyDescent="0.2">
      <c r="A43" s="7" t="s">
        <v>113</v>
      </c>
      <c r="B43" s="9" t="s">
        <v>114</v>
      </c>
      <c r="C43" s="7" t="s">
        <v>37</v>
      </c>
      <c r="D43" s="7" t="s">
        <v>115</v>
      </c>
      <c r="E43" s="8" t="s">
        <v>29</v>
      </c>
      <c r="F43" s="9">
        <v>10</v>
      </c>
      <c r="G43" s="10">
        <v>120.18</v>
      </c>
      <c r="H43" s="10">
        <f t="shared" si="0"/>
        <v>150.03</v>
      </c>
      <c r="I43" s="231">
        <f t="shared" si="1"/>
        <v>1500.3</v>
      </c>
      <c r="J43" s="11">
        <f>I43 /$H$556</f>
        <v>2.8643297635596682E-4</v>
      </c>
    </row>
    <row r="44" spans="1:10" ht="39" customHeight="1" x14ac:dyDescent="0.2">
      <c r="A44" s="7" t="s">
        <v>116</v>
      </c>
      <c r="B44" s="9" t="s">
        <v>111</v>
      </c>
      <c r="C44" s="7" t="s">
        <v>37</v>
      </c>
      <c r="D44" s="7" t="s">
        <v>117</v>
      </c>
      <c r="E44" s="8" t="s">
        <v>57</v>
      </c>
      <c r="F44" s="9">
        <v>0.6</v>
      </c>
      <c r="G44" s="10">
        <v>285.33999999999997</v>
      </c>
      <c r="H44" s="10">
        <f t="shared" si="0"/>
        <v>356.21</v>
      </c>
      <c r="I44" s="231">
        <f t="shared" si="1"/>
        <v>213.72</v>
      </c>
      <c r="J44" s="11">
        <f>I44 /$H$556</f>
        <v>4.0802809909216312E-5</v>
      </c>
    </row>
    <row r="45" spans="1:10" ht="39" customHeight="1" x14ac:dyDescent="0.2">
      <c r="A45" s="7" t="s">
        <v>118</v>
      </c>
      <c r="B45" s="9" t="s">
        <v>119</v>
      </c>
      <c r="C45" s="7" t="s">
        <v>37</v>
      </c>
      <c r="D45" s="7" t="s">
        <v>120</v>
      </c>
      <c r="E45" s="8" t="s">
        <v>29</v>
      </c>
      <c r="F45" s="9">
        <v>5</v>
      </c>
      <c r="G45" s="10">
        <v>67.47</v>
      </c>
      <c r="H45" s="10">
        <f t="shared" si="0"/>
        <v>84.22</v>
      </c>
      <c r="I45" s="231">
        <f t="shared" si="1"/>
        <v>421.1</v>
      </c>
      <c r="J45" s="11">
        <f>I45 /$H$556</f>
        <v>8.0395205187960825E-5</v>
      </c>
    </row>
    <row r="46" spans="1:10" ht="24" customHeight="1" x14ac:dyDescent="0.2">
      <c r="A46" s="7" t="s">
        <v>121</v>
      </c>
      <c r="B46" s="9" t="s">
        <v>122</v>
      </c>
      <c r="C46" s="7" t="s">
        <v>17</v>
      </c>
      <c r="D46" s="7" t="s">
        <v>123</v>
      </c>
      <c r="E46" s="8" t="s">
        <v>61</v>
      </c>
      <c r="F46" s="9">
        <v>309.99</v>
      </c>
      <c r="G46" s="10">
        <v>62.5</v>
      </c>
      <c r="H46" s="10">
        <f t="shared" si="0"/>
        <v>78.02</v>
      </c>
      <c r="I46" s="231">
        <f t="shared" si="1"/>
        <v>24185.41</v>
      </c>
      <c r="J46" s="11">
        <f>I46 /$H$556</f>
        <v>4.6174091652931839E-3</v>
      </c>
    </row>
    <row r="47" spans="1:10" ht="24" customHeight="1" x14ac:dyDescent="0.2">
      <c r="A47" s="7" t="s">
        <v>124</v>
      </c>
      <c r="B47" s="9" t="s">
        <v>125</v>
      </c>
      <c r="C47" s="7" t="s">
        <v>17</v>
      </c>
      <c r="D47" s="7" t="s">
        <v>126</v>
      </c>
      <c r="E47" s="8" t="s">
        <v>19</v>
      </c>
      <c r="F47" s="9">
        <v>34.049999999999997</v>
      </c>
      <c r="G47" s="10">
        <v>24.98</v>
      </c>
      <c r="H47" s="10">
        <f t="shared" si="0"/>
        <v>31.18</v>
      </c>
      <c r="I47" s="231">
        <f t="shared" si="1"/>
        <v>1061.67</v>
      </c>
      <c r="J47" s="11">
        <f>I47 /$H$556</f>
        <v>2.0269099380646491E-4</v>
      </c>
    </row>
    <row r="48" spans="1:10" ht="24" customHeight="1" x14ac:dyDescent="0.2">
      <c r="A48" s="7" t="s">
        <v>127</v>
      </c>
      <c r="B48" s="9" t="s">
        <v>128</v>
      </c>
      <c r="C48" s="7" t="s">
        <v>17</v>
      </c>
      <c r="D48" s="7" t="s">
        <v>129</v>
      </c>
      <c r="E48" s="8" t="s">
        <v>39</v>
      </c>
      <c r="F48" s="9">
        <v>38.82</v>
      </c>
      <c r="G48" s="10">
        <v>38.229999999999997</v>
      </c>
      <c r="H48" s="10">
        <f t="shared" si="0"/>
        <v>47.72</v>
      </c>
      <c r="I48" s="231">
        <f t="shared" si="1"/>
        <v>1852.49</v>
      </c>
      <c r="J48" s="11">
        <f>I48 /$H$556</f>
        <v>3.536720818300773E-4</v>
      </c>
    </row>
    <row r="49" spans="1:10" ht="26.1" customHeight="1" x14ac:dyDescent="0.2">
      <c r="A49" s="7" t="s">
        <v>130</v>
      </c>
      <c r="B49" s="9" t="s">
        <v>131</v>
      </c>
      <c r="C49" s="7" t="s">
        <v>132</v>
      </c>
      <c r="D49" s="7" t="s">
        <v>133</v>
      </c>
      <c r="E49" s="8" t="s">
        <v>61</v>
      </c>
      <c r="F49" s="9">
        <v>41.44</v>
      </c>
      <c r="G49" s="10">
        <v>10.34</v>
      </c>
      <c r="H49" s="10">
        <f t="shared" si="0"/>
        <v>12.9</v>
      </c>
      <c r="I49" s="231">
        <f t="shared" si="1"/>
        <v>534.57000000000005</v>
      </c>
      <c r="J49" s="11">
        <f>I49 /$H$556</f>
        <v>1.0205857239925961E-4</v>
      </c>
    </row>
    <row r="50" spans="1:10" ht="24" customHeight="1" x14ac:dyDescent="0.2">
      <c r="A50" s="7" t="s">
        <v>134</v>
      </c>
      <c r="B50" s="9" t="s">
        <v>74</v>
      </c>
      <c r="C50" s="7" t="s">
        <v>75</v>
      </c>
      <c r="D50" s="7" t="s">
        <v>135</v>
      </c>
      <c r="E50" s="8" t="s">
        <v>77</v>
      </c>
      <c r="F50" s="9">
        <v>66</v>
      </c>
      <c r="G50" s="10">
        <v>7.78</v>
      </c>
      <c r="H50" s="10">
        <f t="shared" si="0"/>
        <v>9.7100000000000009</v>
      </c>
      <c r="I50" s="231">
        <f t="shared" si="1"/>
        <v>640.86</v>
      </c>
      <c r="J50" s="11">
        <f>I50 /$H$556</f>
        <v>1.2235115458740579E-4</v>
      </c>
    </row>
    <row r="51" spans="1:10" ht="24" customHeight="1" x14ac:dyDescent="0.2">
      <c r="A51" s="7" t="s">
        <v>136</v>
      </c>
      <c r="B51" s="9" t="s">
        <v>137</v>
      </c>
      <c r="C51" s="7" t="s">
        <v>138</v>
      </c>
      <c r="D51" s="7" t="s">
        <v>139</v>
      </c>
      <c r="E51" s="8" t="s">
        <v>39</v>
      </c>
      <c r="F51" s="9">
        <v>24.5</v>
      </c>
      <c r="G51" s="10">
        <v>71.819999999999993</v>
      </c>
      <c r="H51" s="10">
        <f t="shared" si="0"/>
        <v>89.66</v>
      </c>
      <c r="I51" s="231">
        <f t="shared" si="1"/>
        <v>2196.67</v>
      </c>
      <c r="J51" s="11">
        <f>I51 /$H$556</f>
        <v>4.1938194105969586E-4</v>
      </c>
    </row>
    <row r="52" spans="1:10" ht="26.1" customHeight="1" x14ac:dyDescent="0.2">
      <c r="A52" s="7" t="s">
        <v>140</v>
      </c>
      <c r="B52" s="9" t="s">
        <v>141</v>
      </c>
      <c r="C52" s="7" t="s">
        <v>17</v>
      </c>
      <c r="D52" s="7" t="s">
        <v>142</v>
      </c>
      <c r="E52" s="8" t="s">
        <v>39</v>
      </c>
      <c r="F52" s="9">
        <v>97.68</v>
      </c>
      <c r="G52" s="10">
        <v>39</v>
      </c>
      <c r="H52" s="10">
        <f t="shared" si="0"/>
        <v>48.68</v>
      </c>
      <c r="I52" s="231">
        <f t="shared" si="1"/>
        <v>4755.0600000000004</v>
      </c>
      <c r="J52" s="11">
        <f>I52 /$H$556</f>
        <v>9.0782242788189276E-4</v>
      </c>
    </row>
    <row r="53" spans="1:10" ht="24" customHeight="1" x14ac:dyDescent="0.2">
      <c r="A53" s="7" t="s">
        <v>143</v>
      </c>
      <c r="B53" s="9" t="s">
        <v>144</v>
      </c>
      <c r="C53" s="7" t="s">
        <v>17</v>
      </c>
      <c r="D53" s="7" t="s">
        <v>145</v>
      </c>
      <c r="E53" s="8" t="s">
        <v>29</v>
      </c>
      <c r="F53" s="9">
        <v>3</v>
      </c>
      <c r="G53" s="10">
        <v>61.37</v>
      </c>
      <c r="H53" s="10">
        <f t="shared" si="0"/>
        <v>76.61</v>
      </c>
      <c r="I53" s="231">
        <f t="shared" si="1"/>
        <v>229.83</v>
      </c>
      <c r="J53" s="11">
        <f>I53 /$H$556</f>
        <v>4.3878484940273182E-5</v>
      </c>
    </row>
    <row r="54" spans="1:10" ht="26.1" customHeight="1" x14ac:dyDescent="0.2">
      <c r="A54" s="7" t="s">
        <v>146</v>
      </c>
      <c r="B54" s="9" t="s">
        <v>147</v>
      </c>
      <c r="C54" s="7" t="s">
        <v>37</v>
      </c>
      <c r="D54" s="7" t="s">
        <v>148</v>
      </c>
      <c r="E54" s="8" t="s">
        <v>61</v>
      </c>
      <c r="F54" s="9">
        <v>1000</v>
      </c>
      <c r="G54" s="10">
        <v>0.73</v>
      </c>
      <c r="H54" s="10">
        <f t="shared" si="0"/>
        <v>0.91</v>
      </c>
      <c r="I54" s="231">
        <f t="shared" si="1"/>
        <v>910</v>
      </c>
      <c r="J54" s="11">
        <f>I54 /$H$556</f>
        <v>1.7373459207087235E-4</v>
      </c>
    </row>
    <row r="55" spans="1:10" ht="24" customHeight="1" x14ac:dyDescent="0.2">
      <c r="A55" s="7" t="s">
        <v>149</v>
      </c>
      <c r="B55" s="9" t="s">
        <v>150</v>
      </c>
      <c r="C55" s="7" t="s">
        <v>17</v>
      </c>
      <c r="D55" s="7" t="s">
        <v>151</v>
      </c>
      <c r="E55" s="8" t="s">
        <v>61</v>
      </c>
      <c r="F55" s="9">
        <v>15.3</v>
      </c>
      <c r="G55" s="10">
        <v>2.56</v>
      </c>
      <c r="H55" s="10">
        <f t="shared" si="0"/>
        <v>3.19</v>
      </c>
      <c r="I55" s="231">
        <f t="shared" si="1"/>
        <v>48.8</v>
      </c>
      <c r="J55" s="11">
        <f>I55 /$H$556</f>
        <v>9.3167561462182103E-6</v>
      </c>
    </row>
    <row r="56" spans="1:10" ht="26.1" customHeight="1" x14ac:dyDescent="0.2">
      <c r="A56" s="7" t="s">
        <v>152</v>
      </c>
      <c r="B56" s="9" t="s">
        <v>153</v>
      </c>
      <c r="C56" s="7" t="s">
        <v>37</v>
      </c>
      <c r="D56" s="7" t="s">
        <v>154</v>
      </c>
      <c r="E56" s="8" t="s">
        <v>29</v>
      </c>
      <c r="F56" s="9">
        <v>300</v>
      </c>
      <c r="G56" s="10">
        <v>0.72</v>
      </c>
      <c r="H56" s="10">
        <f t="shared" si="0"/>
        <v>0.89</v>
      </c>
      <c r="I56" s="231">
        <f t="shared" si="1"/>
        <v>267</v>
      </c>
      <c r="J56" s="11">
        <f>I56 /$H$556</f>
        <v>5.0974874816398816E-5</v>
      </c>
    </row>
    <row r="57" spans="1:10" ht="26.1" customHeight="1" x14ac:dyDescent="0.2">
      <c r="A57" s="7" t="s">
        <v>155</v>
      </c>
      <c r="B57" s="9" t="s">
        <v>156</v>
      </c>
      <c r="C57" s="7" t="s">
        <v>37</v>
      </c>
      <c r="D57" s="7" t="s">
        <v>157</v>
      </c>
      <c r="E57" s="8" t="s">
        <v>29</v>
      </c>
      <c r="F57" s="9">
        <v>185</v>
      </c>
      <c r="G57" s="10">
        <v>1.4</v>
      </c>
      <c r="H57" s="10">
        <f t="shared" si="0"/>
        <v>1.74</v>
      </c>
      <c r="I57" s="231">
        <f t="shared" si="1"/>
        <v>321.89999999999998</v>
      </c>
      <c r="J57" s="11">
        <f>I57 /$H$556</f>
        <v>6.1456225480894294E-5</v>
      </c>
    </row>
    <row r="58" spans="1:10" ht="26.1" customHeight="1" x14ac:dyDescent="0.2">
      <c r="A58" s="7" t="s">
        <v>158</v>
      </c>
      <c r="B58" s="9" t="s">
        <v>55</v>
      </c>
      <c r="C58" s="7" t="s">
        <v>37</v>
      </c>
      <c r="D58" s="7" t="s">
        <v>159</v>
      </c>
      <c r="E58" s="8" t="s">
        <v>57</v>
      </c>
      <c r="F58" s="9">
        <v>0.36</v>
      </c>
      <c r="G58" s="10">
        <v>596.54</v>
      </c>
      <c r="H58" s="10">
        <f t="shared" si="0"/>
        <v>744.72</v>
      </c>
      <c r="I58" s="231">
        <f t="shared" si="1"/>
        <v>268.08999999999997</v>
      </c>
      <c r="J58" s="11">
        <f>I58 /$H$556</f>
        <v>5.1182974492615568E-5</v>
      </c>
    </row>
    <row r="59" spans="1:10" ht="26.1" customHeight="1" x14ac:dyDescent="0.2">
      <c r="A59" s="7" t="s">
        <v>160</v>
      </c>
      <c r="B59" s="9" t="s">
        <v>66</v>
      </c>
      <c r="C59" s="7" t="s">
        <v>37</v>
      </c>
      <c r="D59" s="7" t="s">
        <v>161</v>
      </c>
      <c r="E59" s="8" t="s">
        <v>57</v>
      </c>
      <c r="F59" s="9">
        <v>3.33</v>
      </c>
      <c r="G59" s="10">
        <v>55.24</v>
      </c>
      <c r="H59" s="10">
        <f t="shared" si="0"/>
        <v>68.959999999999994</v>
      </c>
      <c r="I59" s="231">
        <f t="shared" si="1"/>
        <v>229.63</v>
      </c>
      <c r="J59" s="11">
        <f>I59 /$H$556</f>
        <v>4.384030151344442E-5</v>
      </c>
    </row>
    <row r="60" spans="1:10" ht="26.1" customHeight="1" x14ac:dyDescent="0.2">
      <c r="A60" s="7" t="s">
        <v>162</v>
      </c>
      <c r="B60" s="9" t="s">
        <v>66</v>
      </c>
      <c r="C60" s="7" t="s">
        <v>37</v>
      </c>
      <c r="D60" s="7" t="s">
        <v>163</v>
      </c>
      <c r="E60" s="8" t="s">
        <v>57</v>
      </c>
      <c r="F60" s="9">
        <v>0.56999999999999995</v>
      </c>
      <c r="G60" s="10">
        <v>55.24</v>
      </c>
      <c r="H60" s="10">
        <f t="shared" si="0"/>
        <v>68.959999999999994</v>
      </c>
      <c r="I60" s="231">
        <f t="shared" si="1"/>
        <v>39.299999999999997</v>
      </c>
      <c r="J60" s="11">
        <f>I60 /$H$556</f>
        <v>7.50304337185196E-6</v>
      </c>
    </row>
    <row r="61" spans="1:10" ht="26.1" customHeight="1" x14ac:dyDescent="0.2">
      <c r="A61" s="7" t="s">
        <v>164</v>
      </c>
      <c r="B61" s="9" t="s">
        <v>66</v>
      </c>
      <c r="C61" s="7" t="s">
        <v>37</v>
      </c>
      <c r="D61" s="7" t="s">
        <v>165</v>
      </c>
      <c r="E61" s="8" t="s">
        <v>57</v>
      </c>
      <c r="F61" s="9">
        <v>9.2200000000000006</v>
      </c>
      <c r="G61" s="10">
        <v>55.24</v>
      </c>
      <c r="H61" s="10">
        <f t="shared" si="0"/>
        <v>68.959999999999994</v>
      </c>
      <c r="I61" s="231">
        <f t="shared" si="1"/>
        <v>635.80999999999995</v>
      </c>
      <c r="J61" s="11">
        <f>I61 /$H$556</f>
        <v>1.213870230599795E-4</v>
      </c>
    </row>
    <row r="62" spans="1:10" ht="24" customHeight="1" x14ac:dyDescent="0.2">
      <c r="A62" s="7" t="s">
        <v>166</v>
      </c>
      <c r="B62" s="9" t="s">
        <v>167</v>
      </c>
      <c r="C62" s="7" t="s">
        <v>138</v>
      </c>
      <c r="D62" s="7" t="s">
        <v>168</v>
      </c>
      <c r="E62" s="8" t="s">
        <v>39</v>
      </c>
      <c r="F62" s="9">
        <v>6.25</v>
      </c>
      <c r="G62" s="10">
        <v>85.15</v>
      </c>
      <c r="H62" s="10">
        <f t="shared" si="0"/>
        <v>106.3</v>
      </c>
      <c r="I62" s="231">
        <f t="shared" si="1"/>
        <v>664.37</v>
      </c>
      <c r="J62" s="11">
        <f>I62 /$H$556</f>
        <v>1.268396164111269E-4</v>
      </c>
    </row>
    <row r="63" spans="1:10" ht="24" customHeight="1" x14ac:dyDescent="0.2">
      <c r="A63" s="7" t="s">
        <v>169</v>
      </c>
      <c r="B63" s="9" t="s">
        <v>167</v>
      </c>
      <c r="C63" s="7" t="s">
        <v>138</v>
      </c>
      <c r="D63" s="7" t="s">
        <v>170</v>
      </c>
      <c r="E63" s="8" t="s">
        <v>39</v>
      </c>
      <c r="F63" s="9">
        <v>26.35</v>
      </c>
      <c r="G63" s="10">
        <v>85.15</v>
      </c>
      <c r="H63" s="10">
        <f t="shared" si="0"/>
        <v>106.3</v>
      </c>
      <c r="I63" s="231">
        <f t="shared" si="1"/>
        <v>2801</v>
      </c>
      <c r="J63" s="11">
        <f>I63 /$H$556</f>
        <v>5.3475889273682802E-4</v>
      </c>
    </row>
    <row r="64" spans="1:10" ht="24" customHeight="1" x14ac:dyDescent="0.2">
      <c r="A64" s="7" t="s">
        <v>171</v>
      </c>
      <c r="B64" s="9" t="s">
        <v>167</v>
      </c>
      <c r="C64" s="7" t="s">
        <v>138</v>
      </c>
      <c r="D64" s="7" t="s">
        <v>172</v>
      </c>
      <c r="E64" s="8" t="s">
        <v>39</v>
      </c>
      <c r="F64" s="9">
        <v>0.72</v>
      </c>
      <c r="G64" s="10">
        <v>85.15</v>
      </c>
      <c r="H64" s="10">
        <f t="shared" si="0"/>
        <v>106.3</v>
      </c>
      <c r="I64" s="231">
        <f t="shared" si="1"/>
        <v>76.53</v>
      </c>
      <c r="J64" s="11">
        <f>I64 /$H$556</f>
        <v>1.4610888276026223E-5</v>
      </c>
    </row>
    <row r="65" spans="1:10" ht="26.1" customHeight="1" x14ac:dyDescent="0.2">
      <c r="A65" s="7" t="s">
        <v>173</v>
      </c>
      <c r="B65" s="9" t="s">
        <v>69</v>
      </c>
      <c r="C65" s="7" t="s">
        <v>37</v>
      </c>
      <c r="D65" s="7" t="s">
        <v>174</v>
      </c>
      <c r="E65" s="8" t="s">
        <v>39</v>
      </c>
      <c r="F65" s="9">
        <v>26.35</v>
      </c>
      <c r="G65" s="10">
        <v>22.7</v>
      </c>
      <c r="H65" s="10">
        <f t="shared" si="0"/>
        <v>28.33</v>
      </c>
      <c r="I65" s="231">
        <f t="shared" si="1"/>
        <v>746.49</v>
      </c>
      <c r="J65" s="11">
        <f>I65 /$H$556</f>
        <v>1.4251773146701705E-4</v>
      </c>
    </row>
    <row r="66" spans="1:10" ht="39" customHeight="1" x14ac:dyDescent="0.2">
      <c r="A66" s="7" t="s">
        <v>175</v>
      </c>
      <c r="B66" s="9" t="s">
        <v>111</v>
      </c>
      <c r="C66" s="7" t="s">
        <v>37</v>
      </c>
      <c r="D66" s="7" t="s">
        <v>176</v>
      </c>
      <c r="E66" s="8" t="s">
        <v>57</v>
      </c>
      <c r="F66" s="9">
        <v>10.96</v>
      </c>
      <c r="G66" s="10">
        <v>285.33999999999997</v>
      </c>
      <c r="H66" s="10">
        <f t="shared" si="0"/>
        <v>356.21</v>
      </c>
      <c r="I66" s="231">
        <f t="shared" si="1"/>
        <v>3904.06</v>
      </c>
      <c r="J66" s="11">
        <f>I66 /$H$556</f>
        <v>7.4535194672550539E-4</v>
      </c>
    </row>
    <row r="67" spans="1:10" ht="26.1" customHeight="1" x14ac:dyDescent="0.2">
      <c r="A67" s="7" t="s">
        <v>177</v>
      </c>
      <c r="B67" s="9" t="s">
        <v>178</v>
      </c>
      <c r="C67" s="7" t="s">
        <v>179</v>
      </c>
      <c r="D67" s="7" t="s">
        <v>180</v>
      </c>
      <c r="E67" s="8" t="s">
        <v>39</v>
      </c>
      <c r="F67" s="9">
        <v>10.09</v>
      </c>
      <c r="G67" s="10">
        <v>29.58</v>
      </c>
      <c r="H67" s="10">
        <f t="shared" si="0"/>
        <v>36.92</v>
      </c>
      <c r="I67" s="231">
        <f t="shared" si="1"/>
        <v>372.52</v>
      </c>
      <c r="J67" s="11">
        <f>I67 /$H$556</f>
        <v>7.112045081125425E-5</v>
      </c>
    </row>
    <row r="68" spans="1:10" ht="24" customHeight="1" x14ac:dyDescent="0.2">
      <c r="A68" s="7" t="s">
        <v>181</v>
      </c>
      <c r="B68" s="9" t="s">
        <v>125</v>
      </c>
      <c r="C68" s="7" t="s">
        <v>17</v>
      </c>
      <c r="D68" s="7" t="s">
        <v>182</v>
      </c>
      <c r="E68" s="8" t="s">
        <v>19</v>
      </c>
      <c r="F68" s="9">
        <v>14.4</v>
      </c>
      <c r="G68" s="10">
        <v>24.98</v>
      </c>
      <c r="H68" s="10">
        <f t="shared" si="0"/>
        <v>31.18</v>
      </c>
      <c r="I68" s="231">
        <f t="shared" si="1"/>
        <v>448.99</v>
      </c>
      <c r="J68" s="11">
        <f>I68 /$H$556</f>
        <v>8.571988405923185E-5</v>
      </c>
    </row>
    <row r="69" spans="1:10" ht="26.1" customHeight="1" x14ac:dyDescent="0.2">
      <c r="A69" s="7" t="s">
        <v>183</v>
      </c>
      <c r="B69" s="9" t="s">
        <v>184</v>
      </c>
      <c r="C69" s="7" t="s">
        <v>138</v>
      </c>
      <c r="D69" s="7" t="s">
        <v>185</v>
      </c>
      <c r="E69" s="8" t="s">
        <v>57</v>
      </c>
      <c r="F69" s="9">
        <v>21.6</v>
      </c>
      <c r="G69" s="10">
        <v>36.33</v>
      </c>
      <c r="H69" s="10">
        <f t="shared" si="0"/>
        <v>45.35</v>
      </c>
      <c r="I69" s="231">
        <f t="shared" si="1"/>
        <v>979.56</v>
      </c>
      <c r="J69" s="11">
        <f>I69 /$H$556</f>
        <v>1.8701478792191618E-4</v>
      </c>
    </row>
    <row r="70" spans="1:10" ht="24" customHeight="1" x14ac:dyDescent="0.2">
      <c r="A70" s="7" t="s">
        <v>186</v>
      </c>
      <c r="B70" s="9" t="s">
        <v>167</v>
      </c>
      <c r="C70" s="7" t="s">
        <v>138</v>
      </c>
      <c r="D70" s="7" t="s">
        <v>187</v>
      </c>
      <c r="E70" s="8" t="s">
        <v>39</v>
      </c>
      <c r="F70" s="9">
        <v>4.75</v>
      </c>
      <c r="G70" s="10">
        <v>85.15</v>
      </c>
      <c r="H70" s="10">
        <f t="shared" si="0"/>
        <v>106.3</v>
      </c>
      <c r="I70" s="231">
        <f t="shared" si="1"/>
        <v>504.92</v>
      </c>
      <c r="J70" s="11">
        <f>I70 /$H$556</f>
        <v>9.639787937189547E-5</v>
      </c>
    </row>
    <row r="71" spans="1:10" ht="24" customHeight="1" x14ac:dyDescent="0.2">
      <c r="A71" s="4" t="s">
        <v>188</v>
      </c>
      <c r="B71" s="4"/>
      <c r="C71" s="4"/>
      <c r="D71" s="4" t="s">
        <v>189</v>
      </c>
      <c r="E71" s="4"/>
      <c r="F71" s="5"/>
      <c r="G71" s="4"/>
      <c r="H71" s="4"/>
      <c r="I71" s="229">
        <f>SUM(I72)</f>
        <v>10091.4</v>
      </c>
      <c r="J71" s="6">
        <f>SUM(J72)</f>
        <v>1.9266211674989024E-3</v>
      </c>
    </row>
    <row r="72" spans="1:10" ht="51.95" customHeight="1" x14ac:dyDescent="0.2">
      <c r="A72" s="7" t="s">
        <v>190</v>
      </c>
      <c r="B72" s="9" t="s">
        <v>191</v>
      </c>
      <c r="C72" s="7" t="s">
        <v>37</v>
      </c>
      <c r="D72" s="7" t="s">
        <v>192</v>
      </c>
      <c r="E72" s="8" t="s">
        <v>57</v>
      </c>
      <c r="F72" s="9">
        <v>948.44</v>
      </c>
      <c r="G72" s="10">
        <v>8.5299999999999994</v>
      </c>
      <c r="H72" s="10">
        <f t="shared" si="0"/>
        <v>10.64</v>
      </c>
      <c r="I72" s="231">
        <f t="shared" si="1"/>
        <v>10091.4</v>
      </c>
      <c r="J72" s="11">
        <f>I72 /$H$556</f>
        <v>1.9266211674989024E-3</v>
      </c>
    </row>
    <row r="73" spans="1:10" ht="24" customHeight="1" x14ac:dyDescent="0.2">
      <c r="A73" s="18" t="s">
        <v>193</v>
      </c>
      <c r="B73" s="18"/>
      <c r="C73" s="18"/>
      <c r="D73" s="18" t="s">
        <v>194</v>
      </c>
      <c r="E73" s="18"/>
      <c r="F73" s="19"/>
      <c r="G73" s="18"/>
      <c r="H73" s="18"/>
      <c r="I73" s="228">
        <f>SUM(I74:I80)</f>
        <v>22415.35</v>
      </c>
      <c r="J73" s="20">
        <f>SUM(J74:J80)</f>
        <v>4.2794743828305816E-3</v>
      </c>
    </row>
    <row r="74" spans="1:10" ht="26.1" customHeight="1" x14ac:dyDescent="0.2">
      <c r="A74" s="7" t="s">
        <v>195</v>
      </c>
      <c r="B74" s="9" t="s">
        <v>196</v>
      </c>
      <c r="C74" s="7" t="s">
        <v>37</v>
      </c>
      <c r="D74" s="7" t="s">
        <v>197</v>
      </c>
      <c r="E74" s="8" t="s">
        <v>57</v>
      </c>
      <c r="F74" s="9">
        <v>41.64</v>
      </c>
      <c r="G74" s="10">
        <v>82.36</v>
      </c>
      <c r="H74" s="10">
        <f t="shared" si="0"/>
        <v>102.81</v>
      </c>
      <c r="I74" s="231">
        <f t="shared" si="1"/>
        <v>4281</v>
      </c>
      <c r="J74" s="11">
        <f>I74 /$H$556</f>
        <v>8.1731625126967532E-4</v>
      </c>
    </row>
    <row r="75" spans="1:10" ht="24" customHeight="1" x14ac:dyDescent="0.2">
      <c r="A75" s="7" t="s">
        <v>198</v>
      </c>
      <c r="B75" s="9" t="s">
        <v>199</v>
      </c>
      <c r="C75" s="7" t="s">
        <v>37</v>
      </c>
      <c r="D75" s="7" t="s">
        <v>200</v>
      </c>
      <c r="E75" s="8" t="s">
        <v>57</v>
      </c>
      <c r="F75" s="9">
        <v>8.33</v>
      </c>
      <c r="G75" s="10">
        <v>49.93</v>
      </c>
      <c r="H75" s="10">
        <f t="shared" si="0"/>
        <v>62.33</v>
      </c>
      <c r="I75" s="231">
        <f t="shared" si="1"/>
        <v>519.20000000000005</v>
      </c>
      <c r="J75" s="11">
        <f>I75 /$H$556</f>
        <v>9.9124176047469159E-5</v>
      </c>
    </row>
    <row r="76" spans="1:10" ht="51.95" customHeight="1" x14ac:dyDescent="0.2">
      <c r="A76" s="7" t="s">
        <v>201</v>
      </c>
      <c r="B76" s="9" t="s">
        <v>202</v>
      </c>
      <c r="C76" s="7" t="s">
        <v>37</v>
      </c>
      <c r="D76" s="7" t="s">
        <v>203</v>
      </c>
      <c r="E76" s="8" t="s">
        <v>57</v>
      </c>
      <c r="F76" s="9">
        <v>33.31</v>
      </c>
      <c r="G76" s="10">
        <v>8.65</v>
      </c>
      <c r="H76" s="10">
        <f t="shared" si="0"/>
        <v>10.79</v>
      </c>
      <c r="I76" s="231">
        <f t="shared" si="1"/>
        <v>359.41</v>
      </c>
      <c r="J76" s="11">
        <f>I76 /$H$556</f>
        <v>6.8617527182628833E-5</v>
      </c>
    </row>
    <row r="77" spans="1:10" ht="39" customHeight="1" x14ac:dyDescent="0.2">
      <c r="A77" s="7" t="s">
        <v>204</v>
      </c>
      <c r="B77" s="9" t="s">
        <v>205</v>
      </c>
      <c r="C77" s="7" t="s">
        <v>37</v>
      </c>
      <c r="D77" s="7" t="s">
        <v>206</v>
      </c>
      <c r="E77" s="8" t="s">
        <v>39</v>
      </c>
      <c r="F77" s="9">
        <v>5280.74</v>
      </c>
      <c r="G77" s="10">
        <v>0.41</v>
      </c>
      <c r="H77" s="10">
        <f t="shared" ref="H77:H140" si="2">TRUNC(G77 * (1 + 24.84 / 100), 2)</f>
        <v>0.51</v>
      </c>
      <c r="I77" s="231">
        <f t="shared" ref="I77:I140" si="3">TRUNC(F77 * H77, 2)</f>
        <v>2693.17</v>
      </c>
      <c r="J77" s="11">
        <f>I77 /$H$556</f>
        <v>5.1417229816210039E-4</v>
      </c>
    </row>
    <row r="78" spans="1:10" ht="39" customHeight="1" x14ac:dyDescent="0.2">
      <c r="A78" s="7" t="s">
        <v>207</v>
      </c>
      <c r="B78" s="9" t="s">
        <v>208</v>
      </c>
      <c r="C78" s="7" t="s">
        <v>37</v>
      </c>
      <c r="D78" s="7" t="s">
        <v>209</v>
      </c>
      <c r="E78" s="8" t="s">
        <v>57</v>
      </c>
      <c r="F78" s="9">
        <v>8.01</v>
      </c>
      <c r="G78" s="10">
        <v>154.27000000000001</v>
      </c>
      <c r="H78" s="10">
        <f t="shared" si="2"/>
        <v>192.59</v>
      </c>
      <c r="I78" s="231">
        <f t="shared" si="3"/>
        <v>1542.64</v>
      </c>
      <c r="J78" s="11">
        <f>I78 /$H$556</f>
        <v>2.94516407815616E-4</v>
      </c>
    </row>
    <row r="79" spans="1:10" ht="39" customHeight="1" x14ac:dyDescent="0.2">
      <c r="A79" s="7" t="s">
        <v>210</v>
      </c>
      <c r="B79" s="9" t="s">
        <v>211</v>
      </c>
      <c r="C79" s="7" t="s">
        <v>17</v>
      </c>
      <c r="D79" s="7" t="s">
        <v>212</v>
      </c>
      <c r="E79" s="8" t="s">
        <v>57</v>
      </c>
      <c r="F79" s="9">
        <v>114.21</v>
      </c>
      <c r="G79" s="10">
        <v>82.68</v>
      </c>
      <c r="H79" s="10">
        <f t="shared" si="2"/>
        <v>103.21</v>
      </c>
      <c r="I79" s="231">
        <f t="shared" si="3"/>
        <v>11787.61</v>
      </c>
      <c r="J79" s="11">
        <f>I79 /$H$556</f>
        <v>2.2504567196049846E-3</v>
      </c>
    </row>
    <row r="80" spans="1:10" ht="51.95" customHeight="1" x14ac:dyDescent="0.2">
      <c r="A80" s="7" t="s">
        <v>213</v>
      </c>
      <c r="B80" s="9" t="s">
        <v>202</v>
      </c>
      <c r="C80" s="7" t="s">
        <v>37</v>
      </c>
      <c r="D80" s="7" t="s">
        <v>214</v>
      </c>
      <c r="E80" s="8" t="s">
        <v>57</v>
      </c>
      <c r="F80" s="9">
        <v>114.21</v>
      </c>
      <c r="G80" s="10">
        <v>8.65</v>
      </c>
      <c r="H80" s="10">
        <f t="shared" si="2"/>
        <v>10.79</v>
      </c>
      <c r="I80" s="231">
        <f t="shared" si="3"/>
        <v>1232.32</v>
      </c>
      <c r="J80" s="11">
        <f>I80 /$H$556</f>
        <v>2.3527100274810706E-4</v>
      </c>
    </row>
    <row r="81" spans="1:10" ht="24" customHeight="1" x14ac:dyDescent="0.2">
      <c r="A81" s="18" t="s">
        <v>215</v>
      </c>
      <c r="B81" s="18"/>
      <c r="C81" s="18"/>
      <c r="D81" s="18" t="s">
        <v>216</v>
      </c>
      <c r="E81" s="18"/>
      <c r="F81" s="19"/>
      <c r="G81" s="18"/>
      <c r="H81" s="18">
        <f t="shared" si="2"/>
        <v>0</v>
      </c>
      <c r="I81" s="228">
        <f>I82+I88+I93</f>
        <v>116480.11</v>
      </c>
      <c r="J81" s="20">
        <f>J82+J88+J93</f>
        <v>2.2238048785956414E-2</v>
      </c>
    </row>
    <row r="82" spans="1:10" ht="24" customHeight="1" x14ac:dyDescent="0.2">
      <c r="A82" s="4" t="s">
        <v>217</v>
      </c>
      <c r="B82" s="4"/>
      <c r="C82" s="4"/>
      <c r="D82" s="4" t="s">
        <v>218</v>
      </c>
      <c r="E82" s="4"/>
      <c r="F82" s="5"/>
      <c r="G82" s="4"/>
      <c r="H82" s="4">
        <f t="shared" si="2"/>
        <v>0</v>
      </c>
      <c r="I82" s="229">
        <f>SUM(I83:I87)</f>
        <v>42189.94</v>
      </c>
      <c r="J82" s="6">
        <f>SUM(J83:J87)</f>
        <v>8.0547824344995387E-3</v>
      </c>
    </row>
    <row r="83" spans="1:10" ht="39" customHeight="1" x14ac:dyDescent="0.2">
      <c r="A83" s="7" t="s">
        <v>219</v>
      </c>
      <c r="B83" s="9" t="s">
        <v>220</v>
      </c>
      <c r="C83" s="7" t="s">
        <v>37</v>
      </c>
      <c r="D83" s="7" t="s">
        <v>221</v>
      </c>
      <c r="E83" s="8" t="s">
        <v>61</v>
      </c>
      <c r="F83" s="9">
        <v>40</v>
      </c>
      <c r="G83" s="10">
        <v>64.48</v>
      </c>
      <c r="H83" s="10">
        <f t="shared" si="2"/>
        <v>80.489999999999995</v>
      </c>
      <c r="I83" s="231">
        <f t="shared" si="3"/>
        <v>3219.6</v>
      </c>
      <c r="J83" s="11">
        <f>I83 /$H$556</f>
        <v>6.1467680508942924E-4</v>
      </c>
    </row>
    <row r="84" spans="1:10" ht="24" customHeight="1" x14ac:dyDescent="0.2">
      <c r="A84" s="7" t="s">
        <v>222</v>
      </c>
      <c r="B84" s="9" t="s">
        <v>223</v>
      </c>
      <c r="C84" s="7" t="s">
        <v>17</v>
      </c>
      <c r="D84" s="7" t="s">
        <v>224</v>
      </c>
      <c r="E84" s="8" t="s">
        <v>225</v>
      </c>
      <c r="F84" s="9">
        <v>4.2699999999999996</v>
      </c>
      <c r="G84" s="10">
        <v>3187.95</v>
      </c>
      <c r="H84" s="10">
        <f t="shared" si="2"/>
        <v>3979.83</v>
      </c>
      <c r="I84" s="231">
        <f t="shared" si="3"/>
        <v>16993.87</v>
      </c>
      <c r="J84" s="11">
        <f>I84 /$H$556</f>
        <v>3.2444209584125664E-3</v>
      </c>
    </row>
    <row r="85" spans="1:10" ht="39" customHeight="1" x14ac:dyDescent="0.2">
      <c r="A85" s="7" t="s">
        <v>226</v>
      </c>
      <c r="B85" s="9" t="s">
        <v>220</v>
      </c>
      <c r="C85" s="7" t="s">
        <v>37</v>
      </c>
      <c r="D85" s="7" t="s">
        <v>227</v>
      </c>
      <c r="E85" s="8" t="s">
        <v>61</v>
      </c>
      <c r="F85" s="9">
        <v>44</v>
      </c>
      <c r="G85" s="10">
        <v>64.48</v>
      </c>
      <c r="H85" s="10">
        <f t="shared" si="2"/>
        <v>80.489999999999995</v>
      </c>
      <c r="I85" s="231">
        <f t="shared" si="3"/>
        <v>3541.56</v>
      </c>
      <c r="J85" s="11">
        <f>I85 /$H$556</f>
        <v>6.7614448559837222E-4</v>
      </c>
    </row>
    <row r="86" spans="1:10" ht="78" customHeight="1" x14ac:dyDescent="0.2">
      <c r="A86" s="7" t="s">
        <v>228</v>
      </c>
      <c r="B86" s="9" t="s">
        <v>229</v>
      </c>
      <c r="C86" s="7" t="s">
        <v>37</v>
      </c>
      <c r="D86" s="7" t="s">
        <v>230</v>
      </c>
      <c r="E86" s="8" t="s">
        <v>57</v>
      </c>
      <c r="F86" s="9">
        <v>629.04</v>
      </c>
      <c r="G86" s="10">
        <v>18.11</v>
      </c>
      <c r="H86" s="10">
        <f t="shared" si="2"/>
        <v>22.6</v>
      </c>
      <c r="I86" s="231">
        <f t="shared" si="3"/>
        <v>14216.3</v>
      </c>
      <c r="J86" s="11">
        <f>I86 /$H$556</f>
        <v>2.7141352541287284E-3</v>
      </c>
    </row>
    <row r="87" spans="1:10" ht="24" customHeight="1" x14ac:dyDescent="0.2">
      <c r="A87" s="7" t="s">
        <v>231</v>
      </c>
      <c r="B87" s="9" t="s">
        <v>223</v>
      </c>
      <c r="C87" s="7" t="s">
        <v>17</v>
      </c>
      <c r="D87" s="7" t="s">
        <v>232</v>
      </c>
      <c r="E87" s="8" t="s">
        <v>225</v>
      </c>
      <c r="F87" s="9">
        <v>1.06</v>
      </c>
      <c r="G87" s="10">
        <v>3187.95</v>
      </c>
      <c r="H87" s="10">
        <f t="shared" si="2"/>
        <v>3979.83</v>
      </c>
      <c r="I87" s="231">
        <f t="shared" si="3"/>
        <v>4218.6099999999997</v>
      </c>
      <c r="J87" s="11">
        <f>I87 /$H$556</f>
        <v>8.0540493127044261E-4</v>
      </c>
    </row>
    <row r="88" spans="1:10" ht="24" customHeight="1" x14ac:dyDescent="0.2">
      <c r="A88" s="4" t="s">
        <v>233</v>
      </c>
      <c r="B88" s="4"/>
      <c r="C88" s="4"/>
      <c r="D88" s="4" t="s">
        <v>234</v>
      </c>
      <c r="E88" s="4"/>
      <c r="F88" s="5"/>
      <c r="G88" s="4"/>
      <c r="H88" s="4"/>
      <c r="I88" s="229">
        <f>SUM(I89:I92)</f>
        <v>67740.84</v>
      </c>
      <c r="J88" s="6">
        <f>SUM(J89:J92)</f>
        <v>1.2932887037294762E-2</v>
      </c>
    </row>
    <row r="89" spans="1:10" ht="24" customHeight="1" x14ac:dyDescent="0.2">
      <c r="A89" s="7" t="s">
        <v>235</v>
      </c>
      <c r="B89" s="9" t="s">
        <v>236</v>
      </c>
      <c r="C89" s="7" t="s">
        <v>17</v>
      </c>
      <c r="D89" s="7" t="s">
        <v>237</v>
      </c>
      <c r="E89" s="8" t="s">
        <v>225</v>
      </c>
      <c r="F89" s="9">
        <v>1.58</v>
      </c>
      <c r="G89" s="10">
        <v>2931.51</v>
      </c>
      <c r="H89" s="10">
        <f t="shared" si="2"/>
        <v>3659.69</v>
      </c>
      <c r="I89" s="231">
        <f t="shared" si="3"/>
        <v>5782.31</v>
      </c>
      <c r="J89" s="11">
        <f>I89 /$H$556</f>
        <v>1.1039420539311275E-3</v>
      </c>
    </row>
    <row r="90" spans="1:10" ht="24" customHeight="1" x14ac:dyDescent="0.2">
      <c r="A90" s="7" t="s">
        <v>238</v>
      </c>
      <c r="B90" s="9" t="s">
        <v>236</v>
      </c>
      <c r="C90" s="7" t="s">
        <v>17</v>
      </c>
      <c r="D90" s="7" t="s">
        <v>239</v>
      </c>
      <c r="E90" s="8" t="s">
        <v>225</v>
      </c>
      <c r="F90" s="9">
        <v>3.2</v>
      </c>
      <c r="G90" s="10">
        <v>2931.51</v>
      </c>
      <c r="H90" s="10">
        <f t="shared" si="2"/>
        <v>3659.69</v>
      </c>
      <c r="I90" s="231">
        <f t="shared" si="3"/>
        <v>11711</v>
      </c>
      <c r="J90" s="11">
        <f>I90 /$H$556</f>
        <v>2.2358305579582268E-3</v>
      </c>
    </row>
    <row r="91" spans="1:10" ht="24" customHeight="1" x14ac:dyDescent="0.2">
      <c r="A91" s="7" t="s">
        <v>240</v>
      </c>
      <c r="B91" s="9" t="s">
        <v>236</v>
      </c>
      <c r="C91" s="7" t="s">
        <v>17</v>
      </c>
      <c r="D91" s="7" t="s">
        <v>241</v>
      </c>
      <c r="E91" s="8" t="s">
        <v>225</v>
      </c>
      <c r="F91" s="9">
        <v>9.24</v>
      </c>
      <c r="G91" s="10">
        <v>2931.51</v>
      </c>
      <c r="H91" s="10">
        <f t="shared" si="2"/>
        <v>3659.69</v>
      </c>
      <c r="I91" s="231">
        <f t="shared" si="3"/>
        <v>33815.53</v>
      </c>
      <c r="J91" s="11">
        <f>I91 /$H$556</f>
        <v>6.4559640771542264E-3</v>
      </c>
    </row>
    <row r="92" spans="1:10" ht="24" customHeight="1" x14ac:dyDescent="0.2">
      <c r="A92" s="7" t="s">
        <v>242</v>
      </c>
      <c r="B92" s="9" t="s">
        <v>236</v>
      </c>
      <c r="C92" s="7" t="s">
        <v>17</v>
      </c>
      <c r="D92" s="7" t="s">
        <v>243</v>
      </c>
      <c r="E92" s="8" t="s">
        <v>225</v>
      </c>
      <c r="F92" s="9">
        <v>4.49</v>
      </c>
      <c r="G92" s="10">
        <v>2931.51</v>
      </c>
      <c r="H92" s="10">
        <f t="shared" si="2"/>
        <v>3659.69</v>
      </c>
      <c r="I92" s="231">
        <f t="shared" si="3"/>
        <v>16432</v>
      </c>
      <c r="J92" s="11">
        <f>I92 /$H$556</f>
        <v>3.1371503482511809E-3</v>
      </c>
    </row>
    <row r="93" spans="1:10" ht="24" customHeight="1" x14ac:dyDescent="0.2">
      <c r="A93" s="4" t="s">
        <v>244</v>
      </c>
      <c r="B93" s="4"/>
      <c r="C93" s="4"/>
      <c r="D93" s="4" t="s">
        <v>245</v>
      </c>
      <c r="E93" s="4"/>
      <c r="F93" s="5"/>
      <c r="G93" s="4"/>
      <c r="H93" s="4"/>
      <c r="I93" s="229">
        <f>SUM(I94)</f>
        <v>6549.33</v>
      </c>
      <c r="J93" s="6">
        <f>SUM(J94)</f>
        <v>1.2503793141621169E-3</v>
      </c>
    </row>
    <row r="94" spans="1:10" ht="39" customHeight="1" x14ac:dyDescent="0.2">
      <c r="A94" s="7" t="s">
        <v>246</v>
      </c>
      <c r="B94" s="9" t="s">
        <v>247</v>
      </c>
      <c r="C94" s="7" t="s">
        <v>37</v>
      </c>
      <c r="D94" s="7" t="s">
        <v>248</v>
      </c>
      <c r="E94" s="8" t="s">
        <v>39</v>
      </c>
      <c r="F94" s="9">
        <v>22.77</v>
      </c>
      <c r="G94" s="10">
        <v>230.4</v>
      </c>
      <c r="H94" s="10">
        <f t="shared" si="2"/>
        <v>287.63</v>
      </c>
      <c r="I94" s="231">
        <f t="shared" si="3"/>
        <v>6549.33</v>
      </c>
      <c r="J94" s="11">
        <f>I94 /$H$556</f>
        <v>1.2503793141621169E-3</v>
      </c>
    </row>
    <row r="95" spans="1:10" ht="24" customHeight="1" x14ac:dyDescent="0.2">
      <c r="A95" s="18" t="s">
        <v>249</v>
      </c>
      <c r="B95" s="18"/>
      <c r="C95" s="18"/>
      <c r="D95" s="18" t="s">
        <v>250</v>
      </c>
      <c r="E95" s="18"/>
      <c r="F95" s="19"/>
      <c r="G95" s="18"/>
      <c r="H95" s="18"/>
      <c r="I95" s="228">
        <f>I96+I110+I113</f>
        <v>435316</v>
      </c>
      <c r="J95" s="20">
        <f>J96+J110+J113</f>
        <v>8.3109283166949294E-2</v>
      </c>
    </row>
    <row r="96" spans="1:10" ht="24" customHeight="1" x14ac:dyDescent="0.2">
      <c r="A96" s="4" t="s">
        <v>251</v>
      </c>
      <c r="B96" s="4"/>
      <c r="C96" s="4"/>
      <c r="D96" s="4" t="s">
        <v>252</v>
      </c>
      <c r="E96" s="4"/>
      <c r="F96" s="5"/>
      <c r="G96" s="4"/>
      <c r="H96" s="4"/>
      <c r="I96" s="229">
        <f>SUM(I97:I109)</f>
        <v>395440.5</v>
      </c>
      <c r="J96" s="6">
        <f>SUM(J97:J109)</f>
        <v>7.5496366984397573E-2</v>
      </c>
    </row>
    <row r="97" spans="1:10" ht="39" customHeight="1" x14ac:dyDescent="0.2">
      <c r="A97" s="7" t="s">
        <v>253</v>
      </c>
      <c r="B97" s="9" t="s">
        <v>254</v>
      </c>
      <c r="C97" s="7" t="s">
        <v>37</v>
      </c>
      <c r="D97" s="7" t="s">
        <v>255</v>
      </c>
      <c r="E97" s="8" t="s">
        <v>57</v>
      </c>
      <c r="F97" s="9">
        <v>5.46</v>
      </c>
      <c r="G97" s="10">
        <v>3572.06</v>
      </c>
      <c r="H97" s="10">
        <f t="shared" si="2"/>
        <v>4459.3500000000004</v>
      </c>
      <c r="I97" s="231">
        <f t="shared" si="3"/>
        <v>24348.05</v>
      </c>
      <c r="J97" s="11">
        <f>I97 /$H$556</f>
        <v>4.6484599279903336E-3</v>
      </c>
    </row>
    <row r="98" spans="1:10" ht="39" customHeight="1" x14ac:dyDescent="0.2">
      <c r="A98" s="7" t="s">
        <v>256</v>
      </c>
      <c r="B98" s="9" t="s">
        <v>254</v>
      </c>
      <c r="C98" s="7" t="s">
        <v>37</v>
      </c>
      <c r="D98" s="7" t="s">
        <v>257</v>
      </c>
      <c r="E98" s="8" t="s">
        <v>57</v>
      </c>
      <c r="F98" s="9">
        <v>1.65</v>
      </c>
      <c r="G98" s="10">
        <v>3572.06</v>
      </c>
      <c r="H98" s="10">
        <f t="shared" si="2"/>
        <v>4459.3500000000004</v>
      </c>
      <c r="I98" s="231">
        <f t="shared" si="3"/>
        <v>7357.92</v>
      </c>
      <c r="J98" s="11">
        <f>I98 /$H$556</f>
        <v>1.404752999659465E-3</v>
      </c>
    </row>
    <row r="99" spans="1:10" ht="39" customHeight="1" x14ac:dyDescent="0.2">
      <c r="A99" s="7" t="s">
        <v>258</v>
      </c>
      <c r="B99" s="9" t="s">
        <v>254</v>
      </c>
      <c r="C99" s="7" t="s">
        <v>37</v>
      </c>
      <c r="D99" s="7" t="s">
        <v>259</v>
      </c>
      <c r="E99" s="8" t="s">
        <v>57</v>
      </c>
      <c r="F99" s="9">
        <v>8.18</v>
      </c>
      <c r="G99" s="10">
        <v>3572.06</v>
      </c>
      <c r="H99" s="10">
        <f t="shared" si="2"/>
        <v>4459.3500000000004</v>
      </c>
      <c r="I99" s="231">
        <f t="shared" si="3"/>
        <v>36477.480000000003</v>
      </c>
      <c r="J99" s="11">
        <f>I99 /$H$556</f>
        <v>6.9641759423883579E-3</v>
      </c>
    </row>
    <row r="100" spans="1:10" ht="39" customHeight="1" x14ac:dyDescent="0.2">
      <c r="A100" s="7" t="s">
        <v>260</v>
      </c>
      <c r="B100" s="9" t="s">
        <v>254</v>
      </c>
      <c r="C100" s="7" t="s">
        <v>37</v>
      </c>
      <c r="D100" s="7" t="s">
        <v>261</v>
      </c>
      <c r="E100" s="8" t="s">
        <v>57</v>
      </c>
      <c r="F100" s="9">
        <v>1.01</v>
      </c>
      <c r="G100" s="10">
        <v>3572.06</v>
      </c>
      <c r="H100" s="10">
        <f t="shared" si="2"/>
        <v>4459.3500000000004</v>
      </c>
      <c r="I100" s="231">
        <f t="shared" si="3"/>
        <v>4503.9399999999996</v>
      </c>
      <c r="J100" s="11">
        <f>I100 /$H$556</f>
        <v>8.5987931715569756E-4</v>
      </c>
    </row>
    <row r="101" spans="1:10" ht="39" customHeight="1" x14ac:dyDescent="0.2">
      <c r="A101" s="7" t="s">
        <v>262</v>
      </c>
      <c r="B101" s="9" t="s">
        <v>263</v>
      </c>
      <c r="C101" s="7" t="s">
        <v>37</v>
      </c>
      <c r="D101" s="7" t="s">
        <v>264</v>
      </c>
      <c r="E101" s="8" t="s">
        <v>57</v>
      </c>
      <c r="F101" s="9">
        <v>35.840000000000003</v>
      </c>
      <c r="G101" s="10">
        <v>3619.59</v>
      </c>
      <c r="H101" s="10">
        <f t="shared" si="2"/>
        <v>4518.6899999999996</v>
      </c>
      <c r="I101" s="231">
        <f t="shared" si="3"/>
        <v>161949.84</v>
      </c>
      <c r="J101" s="11">
        <f>I101 /$H$556</f>
        <v>3.0918999327849504E-2</v>
      </c>
    </row>
    <row r="102" spans="1:10" ht="39" customHeight="1" x14ac:dyDescent="0.2">
      <c r="A102" s="7" t="s">
        <v>265</v>
      </c>
      <c r="B102" s="9" t="s">
        <v>254</v>
      </c>
      <c r="C102" s="7" t="s">
        <v>37</v>
      </c>
      <c r="D102" s="7" t="s">
        <v>266</v>
      </c>
      <c r="E102" s="8" t="s">
        <v>57</v>
      </c>
      <c r="F102" s="9">
        <v>2.31</v>
      </c>
      <c r="G102" s="10">
        <v>3572.06</v>
      </c>
      <c r="H102" s="10">
        <f t="shared" si="2"/>
        <v>4459.3500000000004</v>
      </c>
      <c r="I102" s="231">
        <f t="shared" si="3"/>
        <v>10301.09</v>
      </c>
      <c r="J102" s="11">
        <f>I102 /$H$556</f>
        <v>1.9666545813575194E-3</v>
      </c>
    </row>
    <row r="103" spans="1:10" ht="26.1" customHeight="1" x14ac:dyDescent="0.2">
      <c r="A103" s="7" t="s">
        <v>267</v>
      </c>
      <c r="B103" s="9" t="s">
        <v>268</v>
      </c>
      <c r="C103" s="7" t="s">
        <v>138</v>
      </c>
      <c r="D103" s="7" t="s">
        <v>269</v>
      </c>
      <c r="E103" s="8" t="s">
        <v>57</v>
      </c>
      <c r="F103" s="9">
        <v>11.06</v>
      </c>
      <c r="G103" s="10">
        <v>3468.64</v>
      </c>
      <c r="H103" s="10">
        <f t="shared" si="2"/>
        <v>4330.25</v>
      </c>
      <c r="I103" s="231">
        <f t="shared" si="3"/>
        <v>47892.56</v>
      </c>
      <c r="J103" s="11">
        <f>I103 /$H$556</f>
        <v>9.1435103020107451E-3</v>
      </c>
    </row>
    <row r="104" spans="1:10" ht="39" customHeight="1" x14ac:dyDescent="0.2">
      <c r="A104" s="7" t="s">
        <v>270</v>
      </c>
      <c r="B104" s="9" t="s">
        <v>254</v>
      </c>
      <c r="C104" s="7" t="s">
        <v>37</v>
      </c>
      <c r="D104" s="7" t="s">
        <v>271</v>
      </c>
      <c r="E104" s="8" t="s">
        <v>57</v>
      </c>
      <c r="F104" s="9">
        <v>3.16</v>
      </c>
      <c r="G104" s="10">
        <v>3572.06</v>
      </c>
      <c r="H104" s="10">
        <f t="shared" si="2"/>
        <v>4459.3500000000004</v>
      </c>
      <c r="I104" s="231">
        <f t="shared" si="3"/>
        <v>14091.54</v>
      </c>
      <c r="J104" s="11">
        <f>I104 /$H$556</f>
        <v>2.6903164324729462E-3</v>
      </c>
    </row>
    <row r="105" spans="1:10" ht="39" customHeight="1" x14ac:dyDescent="0.2">
      <c r="A105" s="7" t="s">
        <v>272</v>
      </c>
      <c r="B105" s="9" t="s">
        <v>254</v>
      </c>
      <c r="C105" s="7" t="s">
        <v>37</v>
      </c>
      <c r="D105" s="7" t="s">
        <v>273</v>
      </c>
      <c r="E105" s="8" t="s">
        <v>57</v>
      </c>
      <c r="F105" s="9">
        <v>0.75</v>
      </c>
      <c r="G105" s="10">
        <v>3572.06</v>
      </c>
      <c r="H105" s="10">
        <f t="shared" si="2"/>
        <v>4459.3500000000004</v>
      </c>
      <c r="I105" s="231">
        <f t="shared" si="3"/>
        <v>3344.51</v>
      </c>
      <c r="J105" s="11">
        <f>I105 /$H$556</f>
        <v>6.3852426431533342E-4</v>
      </c>
    </row>
    <row r="106" spans="1:10" ht="39" customHeight="1" x14ac:dyDescent="0.2">
      <c r="A106" s="7" t="s">
        <v>274</v>
      </c>
      <c r="B106" s="9" t="s">
        <v>254</v>
      </c>
      <c r="C106" s="7" t="s">
        <v>37</v>
      </c>
      <c r="D106" s="7" t="s">
        <v>275</v>
      </c>
      <c r="E106" s="8" t="s">
        <v>57</v>
      </c>
      <c r="F106" s="9">
        <v>4.88</v>
      </c>
      <c r="G106" s="10">
        <v>3572.06</v>
      </c>
      <c r="H106" s="10">
        <f t="shared" si="2"/>
        <v>4459.3500000000004</v>
      </c>
      <c r="I106" s="231">
        <f t="shared" si="3"/>
        <v>21761.62</v>
      </c>
      <c r="J106" s="11">
        <f>I106 /$H$556</f>
        <v>4.1546661247267441E-3</v>
      </c>
    </row>
    <row r="107" spans="1:10" ht="39" customHeight="1" x14ac:dyDescent="0.2">
      <c r="A107" s="7" t="s">
        <v>276</v>
      </c>
      <c r="B107" s="9" t="s">
        <v>254</v>
      </c>
      <c r="C107" s="7" t="s">
        <v>37</v>
      </c>
      <c r="D107" s="7" t="s">
        <v>277</v>
      </c>
      <c r="E107" s="8" t="s">
        <v>57</v>
      </c>
      <c r="F107" s="9">
        <v>1.84</v>
      </c>
      <c r="G107" s="10">
        <v>3572.06</v>
      </c>
      <c r="H107" s="10">
        <f t="shared" si="2"/>
        <v>4459.3500000000004</v>
      </c>
      <c r="I107" s="231">
        <f t="shared" si="3"/>
        <v>8205.2000000000007</v>
      </c>
      <c r="J107" s="11">
        <f>I107 /$H$556</f>
        <v>1.5665132690768375E-3</v>
      </c>
    </row>
    <row r="108" spans="1:10" ht="39" customHeight="1" x14ac:dyDescent="0.2">
      <c r="A108" s="7" t="s">
        <v>278</v>
      </c>
      <c r="B108" s="9" t="s">
        <v>254</v>
      </c>
      <c r="C108" s="7" t="s">
        <v>37</v>
      </c>
      <c r="D108" s="7" t="s">
        <v>279</v>
      </c>
      <c r="E108" s="8" t="s">
        <v>57</v>
      </c>
      <c r="F108" s="9">
        <v>9.2899999999999991</v>
      </c>
      <c r="G108" s="10">
        <v>3572.06</v>
      </c>
      <c r="H108" s="10">
        <f t="shared" si="2"/>
        <v>4459.3500000000004</v>
      </c>
      <c r="I108" s="231">
        <f t="shared" si="3"/>
        <v>41427.360000000001</v>
      </c>
      <c r="J108" s="11">
        <f>I108 /$H$556</f>
        <v>7.9091928463441482E-3</v>
      </c>
    </row>
    <row r="109" spans="1:10" ht="39" customHeight="1" x14ac:dyDescent="0.2">
      <c r="A109" s="7" t="s">
        <v>280</v>
      </c>
      <c r="B109" s="9" t="s">
        <v>254</v>
      </c>
      <c r="C109" s="7" t="s">
        <v>37</v>
      </c>
      <c r="D109" s="7" t="s">
        <v>281</v>
      </c>
      <c r="E109" s="8" t="s">
        <v>57</v>
      </c>
      <c r="F109" s="9">
        <v>3.09</v>
      </c>
      <c r="G109" s="10">
        <v>3572.06</v>
      </c>
      <c r="H109" s="10">
        <f t="shared" si="2"/>
        <v>4459.3500000000004</v>
      </c>
      <c r="I109" s="231">
        <f t="shared" si="3"/>
        <v>13779.39</v>
      </c>
      <c r="J109" s="11">
        <f>I109 /$H$556</f>
        <v>2.6307216490499535E-3</v>
      </c>
    </row>
    <row r="110" spans="1:10" ht="24" customHeight="1" x14ac:dyDescent="0.2">
      <c r="A110" s="4" t="s">
        <v>282</v>
      </c>
      <c r="B110" s="4"/>
      <c r="C110" s="4"/>
      <c r="D110" s="4" t="s">
        <v>283</v>
      </c>
      <c r="E110" s="4"/>
      <c r="F110" s="5"/>
      <c r="G110" s="4"/>
      <c r="H110" s="4"/>
      <c r="I110" s="229">
        <f>SUM(I111:I112)</f>
        <v>6164.16</v>
      </c>
      <c r="J110" s="6">
        <f>SUM(J111:J112)</f>
        <v>1.1768437616039434E-3</v>
      </c>
    </row>
    <row r="111" spans="1:10" ht="26.1" customHeight="1" x14ac:dyDescent="0.2">
      <c r="A111" s="7" t="s">
        <v>284</v>
      </c>
      <c r="B111" s="9" t="s">
        <v>285</v>
      </c>
      <c r="C111" s="7" t="s">
        <v>37</v>
      </c>
      <c r="D111" s="7" t="s">
        <v>286</v>
      </c>
      <c r="E111" s="8" t="s">
        <v>61</v>
      </c>
      <c r="F111" s="9">
        <v>27.6</v>
      </c>
      <c r="G111" s="10">
        <v>103.29</v>
      </c>
      <c r="H111" s="10">
        <f t="shared" si="2"/>
        <v>128.94</v>
      </c>
      <c r="I111" s="231">
        <f t="shared" si="3"/>
        <v>3558.74</v>
      </c>
      <c r="J111" s="11">
        <f>I111 /$H$556</f>
        <v>6.7942444196296295E-4</v>
      </c>
    </row>
    <row r="112" spans="1:10" ht="26.1" customHeight="1" x14ac:dyDescent="0.2">
      <c r="A112" s="7" t="s">
        <v>287</v>
      </c>
      <c r="B112" s="9" t="s">
        <v>288</v>
      </c>
      <c r="C112" s="7" t="s">
        <v>37</v>
      </c>
      <c r="D112" s="7" t="s">
        <v>289</v>
      </c>
      <c r="E112" s="8" t="s">
        <v>61</v>
      </c>
      <c r="F112" s="9">
        <v>17</v>
      </c>
      <c r="G112" s="10">
        <v>122.77</v>
      </c>
      <c r="H112" s="10">
        <f t="shared" si="2"/>
        <v>153.26</v>
      </c>
      <c r="I112" s="231">
        <f t="shared" si="3"/>
        <v>2605.42</v>
      </c>
      <c r="J112" s="11">
        <f>I112 /$H$556</f>
        <v>4.9741931964098049E-4</v>
      </c>
    </row>
    <row r="113" spans="1:10" ht="24" customHeight="1" x14ac:dyDescent="0.2">
      <c r="A113" s="4" t="s">
        <v>290</v>
      </c>
      <c r="B113" s="4"/>
      <c r="C113" s="4"/>
      <c r="D113" s="4" t="s">
        <v>291</v>
      </c>
      <c r="E113" s="4"/>
      <c r="F113" s="5"/>
      <c r="G113" s="4"/>
      <c r="H113" s="4"/>
      <c r="I113" s="229">
        <f>SUM(I114:I119)</f>
        <v>33711.340000000004</v>
      </c>
      <c r="J113" s="6">
        <f>SUM(J114:J119)</f>
        <v>6.4360724209477829E-3</v>
      </c>
    </row>
    <row r="114" spans="1:10" ht="26.1" customHeight="1" x14ac:dyDescent="0.2">
      <c r="A114" s="7" t="s">
        <v>292</v>
      </c>
      <c r="B114" s="9" t="s">
        <v>293</v>
      </c>
      <c r="C114" s="7" t="s">
        <v>17</v>
      </c>
      <c r="D114" s="7" t="s">
        <v>294</v>
      </c>
      <c r="E114" s="8" t="s">
        <v>57</v>
      </c>
      <c r="F114" s="9">
        <v>2.2599999999999998</v>
      </c>
      <c r="G114" s="10">
        <v>3572.06</v>
      </c>
      <c r="H114" s="10">
        <f t="shared" si="2"/>
        <v>4459.3500000000004</v>
      </c>
      <c r="I114" s="231">
        <f t="shared" si="3"/>
        <v>10078.129999999999</v>
      </c>
      <c r="J114" s="11">
        <f>I114 /$H$556</f>
        <v>1.924087697128814E-3</v>
      </c>
    </row>
    <row r="115" spans="1:10" ht="26.1" customHeight="1" x14ac:dyDescent="0.2">
      <c r="A115" s="7" t="s">
        <v>295</v>
      </c>
      <c r="B115" s="9" t="s">
        <v>293</v>
      </c>
      <c r="C115" s="7" t="s">
        <v>17</v>
      </c>
      <c r="D115" s="7" t="s">
        <v>296</v>
      </c>
      <c r="E115" s="8" t="s">
        <v>57</v>
      </c>
      <c r="F115" s="9">
        <v>2.38</v>
      </c>
      <c r="G115" s="10">
        <v>3572.06</v>
      </c>
      <c r="H115" s="10">
        <f t="shared" si="2"/>
        <v>4459.3500000000004</v>
      </c>
      <c r="I115" s="231">
        <f t="shared" si="3"/>
        <v>10613.25</v>
      </c>
      <c r="J115" s="11">
        <f>I115 /$H$556</f>
        <v>2.0262512739518527E-3</v>
      </c>
    </row>
    <row r="116" spans="1:10" ht="39" customHeight="1" x14ac:dyDescent="0.2">
      <c r="A116" s="7" t="s">
        <v>297</v>
      </c>
      <c r="B116" s="9" t="s">
        <v>220</v>
      </c>
      <c r="C116" s="7" t="s">
        <v>37</v>
      </c>
      <c r="D116" s="7" t="s">
        <v>298</v>
      </c>
      <c r="E116" s="8" t="s">
        <v>61</v>
      </c>
      <c r="F116" s="9">
        <v>19</v>
      </c>
      <c r="G116" s="10">
        <v>64.48</v>
      </c>
      <c r="H116" s="10">
        <f t="shared" si="2"/>
        <v>80.489999999999995</v>
      </c>
      <c r="I116" s="231">
        <f t="shared" si="3"/>
        <v>1529.31</v>
      </c>
      <c r="J116" s="11">
        <f>I116 /$H$556</f>
        <v>2.9197148241747893E-4</v>
      </c>
    </row>
    <row r="117" spans="1:10" ht="51.95" customHeight="1" x14ac:dyDescent="0.2">
      <c r="A117" s="7" t="s">
        <v>299</v>
      </c>
      <c r="B117" s="9" t="s">
        <v>300</v>
      </c>
      <c r="C117" s="7" t="s">
        <v>37</v>
      </c>
      <c r="D117" s="7" t="s">
        <v>301</v>
      </c>
      <c r="E117" s="8" t="s">
        <v>39</v>
      </c>
      <c r="F117" s="9">
        <v>40.43</v>
      </c>
      <c r="G117" s="10">
        <v>127.08</v>
      </c>
      <c r="H117" s="10">
        <f t="shared" si="2"/>
        <v>158.63999999999999</v>
      </c>
      <c r="I117" s="231">
        <f t="shared" si="3"/>
        <v>6413.81</v>
      </c>
      <c r="J117" s="11">
        <f>I117 /$H$556</f>
        <v>1.2245062241429472E-3</v>
      </c>
    </row>
    <row r="118" spans="1:10" ht="39" customHeight="1" x14ac:dyDescent="0.2">
      <c r="A118" s="7" t="s">
        <v>302</v>
      </c>
      <c r="B118" s="9" t="s">
        <v>303</v>
      </c>
      <c r="C118" s="7" t="s">
        <v>17</v>
      </c>
      <c r="D118" s="7" t="s">
        <v>304</v>
      </c>
      <c r="E118" s="8" t="s">
        <v>57</v>
      </c>
      <c r="F118" s="9">
        <v>2.36</v>
      </c>
      <c r="G118" s="10">
        <v>888.39</v>
      </c>
      <c r="H118" s="10">
        <f t="shared" si="2"/>
        <v>1109.06</v>
      </c>
      <c r="I118" s="231">
        <f t="shared" si="3"/>
        <v>2617.38</v>
      </c>
      <c r="J118" s="11">
        <f>I118 /$H$556</f>
        <v>4.9970268856534058E-4</v>
      </c>
    </row>
    <row r="119" spans="1:10" ht="26.1" customHeight="1" x14ac:dyDescent="0.2">
      <c r="A119" s="7" t="s">
        <v>305</v>
      </c>
      <c r="B119" s="9" t="s">
        <v>306</v>
      </c>
      <c r="C119" s="7" t="s">
        <v>37</v>
      </c>
      <c r="D119" s="7" t="s">
        <v>307</v>
      </c>
      <c r="E119" s="8" t="s">
        <v>308</v>
      </c>
      <c r="F119" s="9">
        <v>162.02000000000001</v>
      </c>
      <c r="G119" s="10">
        <v>12.16</v>
      </c>
      <c r="H119" s="10">
        <f t="shared" si="2"/>
        <v>15.18</v>
      </c>
      <c r="I119" s="231">
        <f t="shared" si="3"/>
        <v>2459.46</v>
      </c>
      <c r="J119" s="11">
        <f>I119 /$H$556</f>
        <v>4.695530547413492E-4</v>
      </c>
    </row>
    <row r="120" spans="1:10" ht="24" customHeight="1" x14ac:dyDescent="0.2">
      <c r="A120" s="18" t="s">
        <v>309</v>
      </c>
      <c r="B120" s="18"/>
      <c r="C120" s="18"/>
      <c r="D120" s="18" t="s">
        <v>310</v>
      </c>
      <c r="E120" s="18"/>
      <c r="F120" s="19"/>
      <c r="G120" s="18"/>
      <c r="H120" s="18"/>
      <c r="I120" s="228">
        <f>I121+I126+I129</f>
        <v>82708.179999999993</v>
      </c>
      <c r="J120" s="20">
        <f>J121+J126+J129</f>
        <v>1.5790408695850862E-2</v>
      </c>
    </row>
    <row r="121" spans="1:10" ht="24" customHeight="1" x14ac:dyDescent="0.2">
      <c r="A121" s="4" t="s">
        <v>311</v>
      </c>
      <c r="B121" s="4"/>
      <c r="C121" s="4"/>
      <c r="D121" s="4" t="s">
        <v>312</v>
      </c>
      <c r="E121" s="4"/>
      <c r="F121" s="5"/>
      <c r="G121" s="4"/>
      <c r="H121" s="4"/>
      <c r="I121" s="232">
        <f>SUM(I122:I125)</f>
        <v>64077</v>
      </c>
      <c r="J121" s="6">
        <f>SUM(J122:J125)</f>
        <v>1.2233397204533284E-2</v>
      </c>
    </row>
    <row r="122" spans="1:10" ht="26.1" customHeight="1" x14ac:dyDescent="0.2">
      <c r="A122" s="7" t="s">
        <v>313</v>
      </c>
      <c r="B122" s="9" t="s">
        <v>314</v>
      </c>
      <c r="C122" s="7" t="s">
        <v>37</v>
      </c>
      <c r="D122" s="7" t="s">
        <v>315</v>
      </c>
      <c r="E122" s="8" t="s">
        <v>61</v>
      </c>
      <c r="F122" s="9">
        <v>90</v>
      </c>
      <c r="G122" s="10">
        <v>25.75</v>
      </c>
      <c r="H122" s="10">
        <f t="shared" si="2"/>
        <v>32.14</v>
      </c>
      <c r="I122" s="231">
        <f t="shared" si="3"/>
        <v>2892.6</v>
      </c>
      <c r="J122" s="11">
        <f>I122 /$H$556</f>
        <v>5.5224690222440147E-4</v>
      </c>
    </row>
    <row r="123" spans="1:10" ht="26.1" customHeight="1" x14ac:dyDescent="0.2">
      <c r="A123" s="7" t="s">
        <v>316</v>
      </c>
      <c r="B123" s="9" t="s">
        <v>317</v>
      </c>
      <c r="C123" s="7" t="s">
        <v>17</v>
      </c>
      <c r="D123" s="7" t="s">
        <v>318</v>
      </c>
      <c r="E123" s="8" t="s">
        <v>225</v>
      </c>
      <c r="F123" s="9">
        <v>2.81</v>
      </c>
      <c r="G123" s="10">
        <v>471.36</v>
      </c>
      <c r="H123" s="10">
        <f t="shared" si="2"/>
        <v>588.44000000000005</v>
      </c>
      <c r="I123" s="231">
        <f t="shared" si="3"/>
        <v>1653.51</v>
      </c>
      <c r="J123" s="11">
        <f>I123 /$H$556</f>
        <v>3.1568339047814085E-4</v>
      </c>
    </row>
    <row r="124" spans="1:10" ht="51.95" customHeight="1" x14ac:dyDescent="0.2">
      <c r="A124" s="7" t="s">
        <v>319</v>
      </c>
      <c r="B124" s="9" t="s">
        <v>320</v>
      </c>
      <c r="C124" s="7" t="s">
        <v>17</v>
      </c>
      <c r="D124" s="7" t="s">
        <v>321</v>
      </c>
      <c r="E124" s="8" t="s">
        <v>61</v>
      </c>
      <c r="F124" s="9">
        <v>44.8</v>
      </c>
      <c r="G124" s="10">
        <v>98.82</v>
      </c>
      <c r="H124" s="10">
        <f t="shared" si="2"/>
        <v>123.36</v>
      </c>
      <c r="I124" s="231">
        <f t="shared" si="3"/>
        <v>5526.52</v>
      </c>
      <c r="J124" s="11">
        <f>I124 /$H$556</f>
        <v>1.0551073601884808E-3</v>
      </c>
    </row>
    <row r="125" spans="1:10" ht="51.95" customHeight="1" x14ac:dyDescent="0.2">
      <c r="A125" s="7" t="s">
        <v>322</v>
      </c>
      <c r="B125" s="9" t="s">
        <v>323</v>
      </c>
      <c r="C125" s="7" t="s">
        <v>17</v>
      </c>
      <c r="D125" s="7" t="s">
        <v>324</v>
      </c>
      <c r="E125" s="8" t="s">
        <v>39</v>
      </c>
      <c r="F125" s="9">
        <v>65.790000000000006</v>
      </c>
      <c r="G125" s="10">
        <v>657.53</v>
      </c>
      <c r="H125" s="10">
        <f t="shared" si="2"/>
        <v>820.86</v>
      </c>
      <c r="I125" s="231">
        <f t="shared" si="3"/>
        <v>54004.37</v>
      </c>
      <c r="J125" s="11">
        <f>I125 /$H$556</f>
        <v>1.0310359551642261E-2</v>
      </c>
    </row>
    <row r="126" spans="1:10" ht="24" customHeight="1" x14ac:dyDescent="0.2">
      <c r="A126" s="4" t="s">
        <v>325</v>
      </c>
      <c r="B126" s="4"/>
      <c r="C126" s="4"/>
      <c r="D126" s="4" t="s">
        <v>326</v>
      </c>
      <c r="E126" s="4"/>
      <c r="F126" s="5"/>
      <c r="G126" s="4"/>
      <c r="H126" s="4"/>
      <c r="I126" s="229">
        <f>SUM(I127:I128)</f>
        <v>10686.25</v>
      </c>
      <c r="J126" s="6">
        <f>SUM(J127:J128)</f>
        <v>2.0401882247443517E-3</v>
      </c>
    </row>
    <row r="127" spans="1:10" ht="39" customHeight="1" x14ac:dyDescent="0.2">
      <c r="A127" s="7" t="s">
        <v>327</v>
      </c>
      <c r="B127" s="9" t="s">
        <v>111</v>
      </c>
      <c r="C127" s="7" t="s">
        <v>37</v>
      </c>
      <c r="D127" s="7" t="s">
        <v>328</v>
      </c>
      <c r="E127" s="8" t="s">
        <v>57</v>
      </c>
      <c r="F127" s="9">
        <v>1.84</v>
      </c>
      <c r="G127" s="10">
        <v>285.33999999999997</v>
      </c>
      <c r="H127" s="10">
        <f t="shared" si="2"/>
        <v>356.21</v>
      </c>
      <c r="I127" s="231">
        <f t="shared" si="3"/>
        <v>655.42</v>
      </c>
      <c r="J127" s="11">
        <f>I127 /$H$556</f>
        <v>1.2513090806053973E-4</v>
      </c>
    </row>
    <row r="128" spans="1:10" ht="51.95" customHeight="1" x14ac:dyDescent="0.2">
      <c r="A128" s="7" t="s">
        <v>329</v>
      </c>
      <c r="B128" s="9" t="s">
        <v>330</v>
      </c>
      <c r="C128" s="7" t="s">
        <v>17</v>
      </c>
      <c r="D128" s="7" t="s">
        <v>331</v>
      </c>
      <c r="E128" s="8" t="s">
        <v>57</v>
      </c>
      <c r="F128" s="9">
        <v>2.02</v>
      </c>
      <c r="G128" s="10">
        <v>3977.7</v>
      </c>
      <c r="H128" s="10">
        <f t="shared" si="2"/>
        <v>4965.76</v>
      </c>
      <c r="I128" s="231">
        <f t="shared" si="3"/>
        <v>10030.83</v>
      </c>
      <c r="J128" s="11">
        <f>I128 /$H$556</f>
        <v>1.9150573166838117E-3</v>
      </c>
    </row>
    <row r="129" spans="1:10" ht="26.1" customHeight="1" x14ac:dyDescent="0.2">
      <c r="A129" s="4" t="s">
        <v>332</v>
      </c>
      <c r="B129" s="4"/>
      <c r="C129" s="4"/>
      <c r="D129" s="4" t="s">
        <v>333</v>
      </c>
      <c r="E129" s="4"/>
      <c r="F129" s="5"/>
      <c r="G129" s="4"/>
      <c r="H129" s="4"/>
      <c r="I129" s="229">
        <f>SUM(I130:I131)</f>
        <v>7944.93</v>
      </c>
      <c r="J129" s="6">
        <f>SUM(J130:J131)</f>
        <v>1.5168232665732264E-3</v>
      </c>
    </row>
    <row r="130" spans="1:10" ht="24" customHeight="1" x14ac:dyDescent="0.2">
      <c r="A130" s="7" t="s">
        <v>334</v>
      </c>
      <c r="B130" s="9" t="s">
        <v>335</v>
      </c>
      <c r="C130" s="7" t="s">
        <v>17</v>
      </c>
      <c r="D130" s="7" t="s">
        <v>336</v>
      </c>
      <c r="E130" s="8" t="s">
        <v>61</v>
      </c>
      <c r="F130" s="9">
        <v>68.64</v>
      </c>
      <c r="G130" s="10">
        <v>58.31</v>
      </c>
      <c r="H130" s="10">
        <f t="shared" si="2"/>
        <v>72.790000000000006</v>
      </c>
      <c r="I130" s="231">
        <f t="shared" si="3"/>
        <v>4996.3</v>
      </c>
      <c r="J130" s="11">
        <f>I130 /$H$556</f>
        <v>9.5387927732274683E-4</v>
      </c>
    </row>
    <row r="131" spans="1:10" ht="39" customHeight="1" x14ac:dyDescent="0.2">
      <c r="A131" s="7" t="s">
        <v>337</v>
      </c>
      <c r="B131" s="9" t="s">
        <v>338</v>
      </c>
      <c r="C131" s="7" t="s">
        <v>37</v>
      </c>
      <c r="D131" s="7" t="s">
        <v>339</v>
      </c>
      <c r="E131" s="8" t="s">
        <v>61</v>
      </c>
      <c r="F131" s="9">
        <v>21.37</v>
      </c>
      <c r="G131" s="10">
        <v>110.53</v>
      </c>
      <c r="H131" s="10">
        <f t="shared" si="2"/>
        <v>137.97999999999999</v>
      </c>
      <c r="I131" s="231">
        <f t="shared" si="3"/>
        <v>2948.63</v>
      </c>
      <c r="J131" s="11">
        <f>I131 /$H$556</f>
        <v>5.629439892504796E-4</v>
      </c>
    </row>
    <row r="132" spans="1:10" ht="24" customHeight="1" x14ac:dyDescent="0.2">
      <c r="A132" s="18" t="s">
        <v>340</v>
      </c>
      <c r="B132" s="18"/>
      <c r="C132" s="18"/>
      <c r="D132" s="18" t="s">
        <v>341</v>
      </c>
      <c r="E132" s="18"/>
      <c r="F132" s="19"/>
      <c r="G132" s="18"/>
      <c r="H132" s="18"/>
      <c r="I132" s="228">
        <f>I133+I136+I138</f>
        <v>21100.629999999997</v>
      </c>
      <c r="J132" s="20">
        <f>J133+J136+J138</f>
        <v>4.0284718082290241E-3</v>
      </c>
    </row>
    <row r="133" spans="1:10" ht="24" customHeight="1" x14ac:dyDescent="0.2">
      <c r="A133" s="4" t="s">
        <v>342</v>
      </c>
      <c r="B133" s="4"/>
      <c r="C133" s="4"/>
      <c r="D133" s="4" t="s">
        <v>343</v>
      </c>
      <c r="E133" s="4"/>
      <c r="F133" s="5"/>
      <c r="G133" s="4"/>
      <c r="H133" s="4"/>
      <c r="I133" s="229">
        <f>SUM(I134:I135)</f>
        <v>9552.7199999999993</v>
      </c>
      <c r="J133" s="6">
        <f>SUM(J134:J135)</f>
        <v>1.8237779256783119E-3</v>
      </c>
    </row>
    <row r="134" spans="1:10" ht="26.1" customHeight="1" x14ac:dyDescent="0.2">
      <c r="A134" s="7" t="s">
        <v>344</v>
      </c>
      <c r="B134" s="9" t="s">
        <v>345</v>
      </c>
      <c r="C134" s="7" t="s">
        <v>37</v>
      </c>
      <c r="D134" s="7" t="s">
        <v>346</v>
      </c>
      <c r="E134" s="8" t="s">
        <v>39</v>
      </c>
      <c r="F134" s="9">
        <v>173.15</v>
      </c>
      <c r="G134" s="10">
        <v>40.57</v>
      </c>
      <c r="H134" s="10">
        <f t="shared" si="2"/>
        <v>50.64</v>
      </c>
      <c r="I134" s="231">
        <f t="shared" si="3"/>
        <v>8768.31</v>
      </c>
      <c r="J134" s="11">
        <f>I134 /$H$556</f>
        <v>1.6740206164845613E-3</v>
      </c>
    </row>
    <row r="135" spans="1:10" ht="26.1" customHeight="1" x14ac:dyDescent="0.2">
      <c r="A135" s="7" t="s">
        <v>347</v>
      </c>
      <c r="B135" s="9" t="s">
        <v>345</v>
      </c>
      <c r="C135" s="7" t="s">
        <v>37</v>
      </c>
      <c r="D135" s="7" t="s">
        <v>348</v>
      </c>
      <c r="E135" s="8" t="s">
        <v>39</v>
      </c>
      <c r="F135" s="9">
        <v>15.49</v>
      </c>
      <c r="G135" s="10">
        <v>40.57</v>
      </c>
      <c r="H135" s="10">
        <f t="shared" si="2"/>
        <v>50.64</v>
      </c>
      <c r="I135" s="231">
        <f t="shared" si="3"/>
        <v>784.41</v>
      </c>
      <c r="J135" s="11">
        <f>I135 /$H$556</f>
        <v>1.4975730919375053E-4</v>
      </c>
    </row>
    <row r="136" spans="1:10" ht="24" customHeight="1" x14ac:dyDescent="0.2">
      <c r="A136" s="4" t="s">
        <v>349</v>
      </c>
      <c r="B136" s="4"/>
      <c r="C136" s="4"/>
      <c r="D136" s="4" t="s">
        <v>350</v>
      </c>
      <c r="E136" s="4"/>
      <c r="F136" s="5"/>
      <c r="G136" s="4"/>
      <c r="H136" s="4"/>
      <c r="I136" s="229">
        <f>SUM(I137)</f>
        <v>6368.73</v>
      </c>
      <c r="J136" s="6">
        <f>SUM(J137)</f>
        <v>1.2158996797357439E-3</v>
      </c>
    </row>
    <row r="137" spans="1:10" ht="39" customHeight="1" x14ac:dyDescent="0.2">
      <c r="A137" s="7" t="s">
        <v>351</v>
      </c>
      <c r="B137" s="9" t="s">
        <v>352</v>
      </c>
      <c r="C137" s="7" t="s">
        <v>37</v>
      </c>
      <c r="D137" s="7" t="s">
        <v>353</v>
      </c>
      <c r="E137" s="8" t="s">
        <v>39</v>
      </c>
      <c r="F137" s="9">
        <v>97.68</v>
      </c>
      <c r="G137" s="10">
        <v>52.23</v>
      </c>
      <c r="H137" s="10">
        <f t="shared" si="2"/>
        <v>65.2</v>
      </c>
      <c r="I137" s="231">
        <f t="shared" si="3"/>
        <v>6368.73</v>
      </c>
      <c r="J137" s="11">
        <f>I137 /$H$556</f>
        <v>1.2158996797357439E-3</v>
      </c>
    </row>
    <row r="138" spans="1:10" ht="24" customHeight="1" x14ac:dyDescent="0.2">
      <c r="A138" s="4" t="s">
        <v>354</v>
      </c>
      <c r="B138" s="4"/>
      <c r="C138" s="4"/>
      <c r="D138" s="4" t="s">
        <v>355</v>
      </c>
      <c r="E138" s="4"/>
      <c r="F138" s="5"/>
      <c r="G138" s="4"/>
      <c r="H138" s="4"/>
      <c r="I138" s="229">
        <f>SUM(I139:I141)</f>
        <v>5179.1799999999994</v>
      </c>
      <c r="J138" s="6">
        <f>SUM(J139:J141)</f>
        <v>9.8879420281496782E-4</v>
      </c>
    </row>
    <row r="139" spans="1:10" ht="39" customHeight="1" x14ac:dyDescent="0.2">
      <c r="A139" s="7" t="s">
        <v>356</v>
      </c>
      <c r="B139" s="9" t="s">
        <v>357</v>
      </c>
      <c r="C139" s="7" t="s">
        <v>37</v>
      </c>
      <c r="D139" s="7" t="s">
        <v>358</v>
      </c>
      <c r="E139" s="8" t="s">
        <v>39</v>
      </c>
      <c r="F139" s="9">
        <v>63.88</v>
      </c>
      <c r="G139" s="10">
        <v>53.62</v>
      </c>
      <c r="H139" s="10">
        <f t="shared" si="2"/>
        <v>66.930000000000007</v>
      </c>
      <c r="I139" s="231">
        <f t="shared" si="3"/>
        <v>4275.4799999999996</v>
      </c>
      <c r="J139" s="11">
        <f>I139 /$H$556</f>
        <v>8.1626238868920137E-4</v>
      </c>
    </row>
    <row r="140" spans="1:10" ht="39" customHeight="1" x14ac:dyDescent="0.2">
      <c r="A140" s="7" t="s">
        <v>359</v>
      </c>
      <c r="B140" s="9" t="s">
        <v>360</v>
      </c>
      <c r="C140" s="7" t="s">
        <v>37</v>
      </c>
      <c r="D140" s="7" t="s">
        <v>361</v>
      </c>
      <c r="E140" s="8" t="s">
        <v>39</v>
      </c>
      <c r="F140" s="9">
        <v>3.24</v>
      </c>
      <c r="G140" s="10">
        <v>98.76</v>
      </c>
      <c r="H140" s="10">
        <f t="shared" si="2"/>
        <v>123.29</v>
      </c>
      <c r="I140" s="231">
        <f t="shared" si="3"/>
        <v>399.45</v>
      </c>
      <c r="J140" s="11">
        <f>I140 /$H$556</f>
        <v>7.6261849233747215E-5</v>
      </c>
    </row>
    <row r="141" spans="1:10" ht="39" customHeight="1" x14ac:dyDescent="0.2">
      <c r="A141" s="7" t="s">
        <v>362</v>
      </c>
      <c r="B141" s="9" t="s">
        <v>360</v>
      </c>
      <c r="C141" s="7" t="s">
        <v>37</v>
      </c>
      <c r="D141" s="7" t="s">
        <v>363</v>
      </c>
      <c r="E141" s="8" t="s">
        <v>39</v>
      </c>
      <c r="F141" s="9">
        <v>4.09</v>
      </c>
      <c r="G141" s="10">
        <v>98.76</v>
      </c>
      <c r="H141" s="10">
        <f t="shared" ref="H141:H204" si="4">TRUNC(G141 * (1 + 24.84 / 100), 2)</f>
        <v>123.29</v>
      </c>
      <c r="I141" s="231">
        <f t="shared" ref="I141:I204" si="5">TRUNC(F141 * H141, 2)</f>
        <v>504.25</v>
      </c>
      <c r="J141" s="11">
        <f>I141 /$H$556</f>
        <v>9.6269964892019104E-5</v>
      </c>
    </row>
    <row r="142" spans="1:10" ht="24" customHeight="1" x14ac:dyDescent="0.2">
      <c r="A142" s="18" t="s">
        <v>364</v>
      </c>
      <c r="B142" s="18"/>
      <c r="C142" s="18"/>
      <c r="D142" s="18" t="s">
        <v>365</v>
      </c>
      <c r="E142" s="18"/>
      <c r="F142" s="19"/>
      <c r="G142" s="18"/>
      <c r="H142" s="18"/>
      <c r="I142" s="228">
        <f>I143+I153</f>
        <v>154340.13</v>
      </c>
      <c r="J142" s="20">
        <f>J143+J153</f>
        <v>2.9466175302983968E-2</v>
      </c>
    </row>
    <row r="143" spans="1:10" ht="24" customHeight="1" x14ac:dyDescent="0.2">
      <c r="A143" s="4" t="s">
        <v>366</v>
      </c>
      <c r="B143" s="4"/>
      <c r="C143" s="4"/>
      <c r="D143" s="4" t="s">
        <v>367</v>
      </c>
      <c r="E143" s="4"/>
      <c r="F143" s="5"/>
      <c r="G143" s="4"/>
      <c r="H143" s="4"/>
      <c r="I143" s="229">
        <f>SUM(I144:I152)</f>
        <v>146823.39000000001</v>
      </c>
      <c r="J143" s="6">
        <f>SUM(J144:J152)</f>
        <v>2.8031100844079782E-2</v>
      </c>
    </row>
    <row r="144" spans="1:10" ht="51.95" customHeight="1" x14ac:dyDescent="0.2">
      <c r="A144" s="7" t="s">
        <v>368</v>
      </c>
      <c r="B144" s="9" t="s">
        <v>369</v>
      </c>
      <c r="C144" s="7" t="s">
        <v>37</v>
      </c>
      <c r="D144" s="7" t="s">
        <v>370</v>
      </c>
      <c r="E144" s="8" t="s">
        <v>39</v>
      </c>
      <c r="F144" s="9">
        <v>414.28</v>
      </c>
      <c r="G144" s="10">
        <v>100.67</v>
      </c>
      <c r="H144" s="10">
        <f t="shared" si="4"/>
        <v>125.67</v>
      </c>
      <c r="I144" s="231">
        <f t="shared" si="5"/>
        <v>52062.559999999998</v>
      </c>
      <c r="J144" s="11">
        <f>I144 /$H$556</f>
        <v>9.9396347513904578E-3</v>
      </c>
    </row>
    <row r="145" spans="1:10" ht="51.95" customHeight="1" x14ac:dyDescent="0.2">
      <c r="A145" s="7" t="s">
        <v>371</v>
      </c>
      <c r="B145" s="9" t="s">
        <v>369</v>
      </c>
      <c r="C145" s="7" t="s">
        <v>37</v>
      </c>
      <c r="D145" s="7" t="s">
        <v>372</v>
      </c>
      <c r="E145" s="8" t="s">
        <v>39</v>
      </c>
      <c r="F145" s="9">
        <v>74.13</v>
      </c>
      <c r="G145" s="10">
        <v>100.67</v>
      </c>
      <c r="H145" s="10">
        <f t="shared" si="4"/>
        <v>125.67</v>
      </c>
      <c r="I145" s="231">
        <f t="shared" si="5"/>
        <v>9315.91</v>
      </c>
      <c r="J145" s="11">
        <f>I145 /$H$556</f>
        <v>1.778566839141715E-3</v>
      </c>
    </row>
    <row r="146" spans="1:10" ht="51.95" customHeight="1" x14ac:dyDescent="0.2">
      <c r="A146" s="7" t="s">
        <v>373</v>
      </c>
      <c r="B146" s="9" t="s">
        <v>369</v>
      </c>
      <c r="C146" s="7" t="s">
        <v>37</v>
      </c>
      <c r="D146" s="7" t="s">
        <v>374</v>
      </c>
      <c r="E146" s="8" t="s">
        <v>39</v>
      </c>
      <c r="F146" s="9">
        <v>234.06</v>
      </c>
      <c r="G146" s="10">
        <v>100.67</v>
      </c>
      <c r="H146" s="10">
        <f t="shared" si="4"/>
        <v>125.67</v>
      </c>
      <c r="I146" s="231">
        <f t="shared" si="5"/>
        <v>29414.32</v>
      </c>
      <c r="J146" s="11">
        <f>I146 /$H$556</f>
        <v>5.6156976771891236E-3</v>
      </c>
    </row>
    <row r="147" spans="1:10" ht="51.95" customHeight="1" x14ac:dyDescent="0.2">
      <c r="A147" s="7" t="s">
        <v>375</v>
      </c>
      <c r="B147" s="9" t="s">
        <v>376</v>
      </c>
      <c r="C147" s="7" t="s">
        <v>37</v>
      </c>
      <c r="D147" s="7" t="s">
        <v>377</v>
      </c>
      <c r="E147" s="8" t="s">
        <v>39</v>
      </c>
      <c r="F147" s="9">
        <v>15.04</v>
      </c>
      <c r="G147" s="10">
        <v>72.56</v>
      </c>
      <c r="H147" s="10">
        <f t="shared" si="4"/>
        <v>90.58</v>
      </c>
      <c r="I147" s="231">
        <f t="shared" si="5"/>
        <v>1362.32</v>
      </c>
      <c r="J147" s="11">
        <f>I147 /$H$556</f>
        <v>2.6009023018680309E-4</v>
      </c>
    </row>
    <row r="148" spans="1:10" ht="26.1" customHeight="1" x14ac:dyDescent="0.2">
      <c r="A148" s="7" t="s">
        <v>378</v>
      </c>
      <c r="B148" s="9" t="s">
        <v>379</v>
      </c>
      <c r="C148" s="7" t="s">
        <v>37</v>
      </c>
      <c r="D148" s="7" t="s">
        <v>380</v>
      </c>
      <c r="E148" s="8" t="s">
        <v>61</v>
      </c>
      <c r="F148" s="9">
        <v>198.35</v>
      </c>
      <c r="G148" s="10">
        <v>77.31</v>
      </c>
      <c r="H148" s="10">
        <f t="shared" si="4"/>
        <v>96.51</v>
      </c>
      <c r="I148" s="231">
        <f t="shared" si="5"/>
        <v>19142.75</v>
      </c>
      <c r="J148" s="11">
        <f>I148 /$H$556</f>
        <v>3.6546789696315298E-3</v>
      </c>
    </row>
    <row r="149" spans="1:10" ht="26.1" customHeight="1" x14ac:dyDescent="0.2">
      <c r="A149" s="7" t="s">
        <v>381</v>
      </c>
      <c r="B149" s="9" t="s">
        <v>382</v>
      </c>
      <c r="C149" s="7" t="s">
        <v>37</v>
      </c>
      <c r="D149" s="7" t="s">
        <v>383</v>
      </c>
      <c r="E149" s="8" t="s">
        <v>61</v>
      </c>
      <c r="F149" s="9">
        <v>32.4</v>
      </c>
      <c r="G149" s="10">
        <v>7.05</v>
      </c>
      <c r="H149" s="10">
        <f t="shared" si="4"/>
        <v>8.8000000000000007</v>
      </c>
      <c r="I149" s="231">
        <f t="shared" si="5"/>
        <v>285.12</v>
      </c>
      <c r="J149" s="11">
        <f>I149 /$H$556</f>
        <v>5.4434293287084757E-5</v>
      </c>
    </row>
    <row r="150" spans="1:10" ht="39" customHeight="1" x14ac:dyDescent="0.2">
      <c r="A150" s="7" t="s">
        <v>384</v>
      </c>
      <c r="B150" s="9" t="s">
        <v>385</v>
      </c>
      <c r="C150" s="7" t="s">
        <v>37</v>
      </c>
      <c r="D150" s="7" t="s">
        <v>386</v>
      </c>
      <c r="E150" s="8" t="s">
        <v>39</v>
      </c>
      <c r="F150" s="9">
        <v>108.85</v>
      </c>
      <c r="G150" s="10">
        <v>190.16</v>
      </c>
      <c r="H150" s="10">
        <f t="shared" si="4"/>
        <v>237.39</v>
      </c>
      <c r="I150" s="231">
        <f t="shared" si="5"/>
        <v>25839.9</v>
      </c>
      <c r="J150" s="11">
        <f>I150 /$H$556</f>
        <v>4.9332796545627855E-3</v>
      </c>
    </row>
    <row r="151" spans="1:10" ht="39" customHeight="1" x14ac:dyDescent="0.2">
      <c r="A151" s="7" t="s">
        <v>387</v>
      </c>
      <c r="B151" s="9" t="s">
        <v>385</v>
      </c>
      <c r="C151" s="7" t="s">
        <v>37</v>
      </c>
      <c r="D151" s="7" t="s">
        <v>388</v>
      </c>
      <c r="E151" s="8" t="s">
        <v>39</v>
      </c>
      <c r="F151" s="9">
        <v>18.75</v>
      </c>
      <c r="G151" s="10">
        <v>190.16</v>
      </c>
      <c r="H151" s="10">
        <f t="shared" si="4"/>
        <v>237.39</v>
      </c>
      <c r="I151" s="231">
        <f t="shared" si="5"/>
        <v>4451.0600000000004</v>
      </c>
      <c r="J151" s="11">
        <f>I151 /$H$556</f>
        <v>8.4978361910217274E-4</v>
      </c>
    </row>
    <row r="152" spans="1:10" ht="26.1" customHeight="1" x14ac:dyDescent="0.2">
      <c r="A152" s="7" t="s">
        <v>389</v>
      </c>
      <c r="B152" s="9" t="s">
        <v>390</v>
      </c>
      <c r="C152" s="7" t="s">
        <v>138</v>
      </c>
      <c r="D152" s="7" t="s">
        <v>391</v>
      </c>
      <c r="E152" s="8" t="s">
        <v>39</v>
      </c>
      <c r="F152" s="9">
        <v>7.05</v>
      </c>
      <c r="G152" s="10">
        <v>562.36</v>
      </c>
      <c r="H152" s="10">
        <f t="shared" si="4"/>
        <v>702.05</v>
      </c>
      <c r="I152" s="231">
        <f t="shared" si="5"/>
        <v>4949.45</v>
      </c>
      <c r="J152" s="11">
        <f>I152 /$H$556</f>
        <v>9.4493480958810904E-4</v>
      </c>
    </row>
    <row r="153" spans="1:10" ht="24" customHeight="1" x14ac:dyDescent="0.2">
      <c r="A153" s="4" t="s">
        <v>392</v>
      </c>
      <c r="B153" s="4"/>
      <c r="C153" s="4"/>
      <c r="D153" s="4" t="s">
        <v>393</v>
      </c>
      <c r="E153" s="4"/>
      <c r="F153" s="5"/>
      <c r="G153" s="4"/>
      <c r="H153" s="4"/>
      <c r="I153" s="229">
        <f>SUM(I154:I160)</f>
        <v>7516.7400000000007</v>
      </c>
      <c r="J153" s="6">
        <f>SUM(J154:J160)</f>
        <v>1.4350744589041859E-3</v>
      </c>
    </row>
    <row r="154" spans="1:10" ht="51.95" customHeight="1" x14ac:dyDescent="0.2">
      <c r="A154" s="7" t="s">
        <v>394</v>
      </c>
      <c r="B154" s="9" t="s">
        <v>395</v>
      </c>
      <c r="C154" s="7" t="s">
        <v>37</v>
      </c>
      <c r="D154" s="7" t="s">
        <v>396</v>
      </c>
      <c r="E154" s="8" t="s">
        <v>39</v>
      </c>
      <c r="F154" s="9">
        <v>16.53</v>
      </c>
      <c r="G154" s="10">
        <v>121.88</v>
      </c>
      <c r="H154" s="10">
        <f t="shared" si="4"/>
        <v>152.15</v>
      </c>
      <c r="I154" s="231">
        <f t="shared" si="5"/>
        <v>2515.0300000000002</v>
      </c>
      <c r="J154" s="11">
        <f>I154 /$H$556</f>
        <v>4.8016231988572106E-4</v>
      </c>
    </row>
    <row r="155" spans="1:10" ht="26.1" customHeight="1" x14ac:dyDescent="0.2">
      <c r="A155" s="7" t="s">
        <v>397</v>
      </c>
      <c r="B155" s="9" t="s">
        <v>398</v>
      </c>
      <c r="C155" s="7" t="s">
        <v>75</v>
      </c>
      <c r="D155" s="7" t="s">
        <v>399</v>
      </c>
      <c r="E155" s="8" t="s">
        <v>400</v>
      </c>
      <c r="F155" s="9">
        <v>16.53</v>
      </c>
      <c r="G155" s="10">
        <v>35.340000000000003</v>
      </c>
      <c r="H155" s="10">
        <f t="shared" si="4"/>
        <v>44.11</v>
      </c>
      <c r="I155" s="231">
        <f t="shared" si="5"/>
        <v>729.13</v>
      </c>
      <c r="J155" s="11">
        <f>I155 /$H$556</f>
        <v>1.3920341001828041E-4</v>
      </c>
    </row>
    <row r="156" spans="1:10" ht="26.1" customHeight="1" x14ac:dyDescent="0.2">
      <c r="A156" s="7" t="s">
        <v>401</v>
      </c>
      <c r="B156" s="9" t="s">
        <v>402</v>
      </c>
      <c r="C156" s="7" t="s">
        <v>37</v>
      </c>
      <c r="D156" s="7" t="s">
        <v>403</v>
      </c>
      <c r="E156" s="8" t="s">
        <v>39</v>
      </c>
      <c r="F156" s="9">
        <v>33.06</v>
      </c>
      <c r="G156" s="10">
        <v>18.510000000000002</v>
      </c>
      <c r="H156" s="10">
        <f t="shared" si="4"/>
        <v>23.1</v>
      </c>
      <c r="I156" s="231">
        <f t="shared" si="5"/>
        <v>763.68</v>
      </c>
      <c r="J156" s="11">
        <f>I156 /$H$556</f>
        <v>1.4579959700294922E-4</v>
      </c>
    </row>
    <row r="157" spans="1:10" ht="51.95" customHeight="1" x14ac:dyDescent="0.2">
      <c r="A157" s="7" t="s">
        <v>404</v>
      </c>
      <c r="B157" s="9" t="s">
        <v>395</v>
      </c>
      <c r="C157" s="7" t="s">
        <v>37</v>
      </c>
      <c r="D157" s="7" t="s">
        <v>405</v>
      </c>
      <c r="E157" s="8" t="s">
        <v>39</v>
      </c>
      <c r="F157" s="9">
        <v>9.0299999999999994</v>
      </c>
      <c r="G157" s="10">
        <v>121.88</v>
      </c>
      <c r="H157" s="10">
        <f t="shared" si="4"/>
        <v>152.15</v>
      </c>
      <c r="I157" s="231">
        <f t="shared" si="5"/>
        <v>1373.91</v>
      </c>
      <c r="J157" s="11">
        <f>I157 /$H$556</f>
        <v>2.6230295977152995E-4</v>
      </c>
    </row>
    <row r="158" spans="1:10" ht="26.1" customHeight="1" x14ac:dyDescent="0.2">
      <c r="A158" s="7" t="s">
        <v>406</v>
      </c>
      <c r="B158" s="9" t="s">
        <v>402</v>
      </c>
      <c r="C158" s="7" t="s">
        <v>37</v>
      </c>
      <c r="D158" s="7" t="s">
        <v>407</v>
      </c>
      <c r="E158" s="8" t="s">
        <v>39</v>
      </c>
      <c r="F158" s="9">
        <v>18.059999999999999</v>
      </c>
      <c r="G158" s="10">
        <v>18.510000000000002</v>
      </c>
      <c r="H158" s="10">
        <f t="shared" si="4"/>
        <v>23.1</v>
      </c>
      <c r="I158" s="231">
        <f t="shared" si="5"/>
        <v>417.18</v>
      </c>
      <c r="J158" s="11">
        <f>I158 /$H$556</f>
        <v>7.9646810022117066E-5</v>
      </c>
    </row>
    <row r="159" spans="1:10" ht="51.95" customHeight="1" x14ac:dyDescent="0.2">
      <c r="A159" s="7" t="s">
        <v>408</v>
      </c>
      <c r="B159" s="9" t="s">
        <v>395</v>
      </c>
      <c r="C159" s="7" t="s">
        <v>37</v>
      </c>
      <c r="D159" s="7" t="s">
        <v>409</v>
      </c>
      <c r="E159" s="8" t="s">
        <v>39</v>
      </c>
      <c r="F159" s="9">
        <v>8.77</v>
      </c>
      <c r="G159" s="10">
        <v>121.88</v>
      </c>
      <c r="H159" s="10">
        <f t="shared" si="4"/>
        <v>152.15</v>
      </c>
      <c r="I159" s="231">
        <f t="shared" si="5"/>
        <v>1334.35</v>
      </c>
      <c r="J159" s="11">
        <f>I159 /$H$556</f>
        <v>2.5475027794480057E-4</v>
      </c>
    </row>
    <row r="160" spans="1:10" ht="26.1" customHeight="1" x14ac:dyDescent="0.2">
      <c r="A160" s="7" t="s">
        <v>410</v>
      </c>
      <c r="B160" s="9" t="s">
        <v>402</v>
      </c>
      <c r="C160" s="7" t="s">
        <v>37</v>
      </c>
      <c r="D160" s="7" t="s">
        <v>411</v>
      </c>
      <c r="E160" s="8" t="s">
        <v>39</v>
      </c>
      <c r="F160" s="9">
        <v>16.600000000000001</v>
      </c>
      <c r="G160" s="10">
        <v>18.510000000000002</v>
      </c>
      <c r="H160" s="10">
        <f t="shared" si="4"/>
        <v>23.1</v>
      </c>
      <c r="I160" s="231">
        <f t="shared" si="5"/>
        <v>383.46</v>
      </c>
      <c r="J160" s="11">
        <f>I160 /$H$556</f>
        <v>7.3209084258787593E-5</v>
      </c>
    </row>
    <row r="161" spans="1:10" ht="24" customHeight="1" x14ac:dyDescent="0.2">
      <c r="A161" s="18" t="s">
        <v>412</v>
      </c>
      <c r="B161" s="18"/>
      <c r="C161" s="18"/>
      <c r="D161" s="18" t="s">
        <v>413</v>
      </c>
      <c r="E161" s="18"/>
      <c r="F161" s="19"/>
      <c r="G161" s="18"/>
      <c r="H161" s="18"/>
      <c r="I161" s="228">
        <f>I162+I165+I168</f>
        <v>261570.57</v>
      </c>
      <c r="J161" s="20">
        <f>J162+J165+J168</f>
        <v>4.9938303600764358E-2</v>
      </c>
    </row>
    <row r="162" spans="1:10" ht="24" customHeight="1" x14ac:dyDescent="0.2">
      <c r="A162" s="4" t="s">
        <v>414</v>
      </c>
      <c r="B162" s="4"/>
      <c r="C162" s="4"/>
      <c r="D162" s="4" t="s">
        <v>415</v>
      </c>
      <c r="E162" s="4"/>
      <c r="F162" s="5"/>
      <c r="G162" s="4"/>
      <c r="H162" s="4"/>
      <c r="I162" s="229">
        <f>SUM(I163:I164)</f>
        <v>91892.11</v>
      </c>
      <c r="J162" s="6">
        <f>SUM(J163:J164)</f>
        <v>1.7543778291628277E-2</v>
      </c>
    </row>
    <row r="163" spans="1:10" ht="39" customHeight="1" x14ac:dyDescent="0.2">
      <c r="A163" s="7" t="s">
        <v>416</v>
      </c>
      <c r="B163" s="9" t="s">
        <v>417</v>
      </c>
      <c r="C163" s="7" t="s">
        <v>37</v>
      </c>
      <c r="D163" s="7" t="s">
        <v>418</v>
      </c>
      <c r="E163" s="8" t="s">
        <v>39</v>
      </c>
      <c r="F163" s="9">
        <v>1525.8</v>
      </c>
      <c r="G163" s="10">
        <v>5.18</v>
      </c>
      <c r="H163" s="10">
        <f t="shared" si="4"/>
        <v>6.46</v>
      </c>
      <c r="I163" s="231">
        <f t="shared" si="5"/>
        <v>9856.66</v>
      </c>
      <c r="J163" s="11">
        <f>I163 /$H$556</f>
        <v>1.8818052794299833E-3</v>
      </c>
    </row>
    <row r="164" spans="1:10" ht="51.95" customHeight="1" x14ac:dyDescent="0.2">
      <c r="A164" s="7" t="s">
        <v>419</v>
      </c>
      <c r="B164" s="9" t="s">
        <v>420</v>
      </c>
      <c r="C164" s="7" t="s">
        <v>37</v>
      </c>
      <c r="D164" s="7" t="s">
        <v>421</v>
      </c>
      <c r="E164" s="8" t="s">
        <v>39</v>
      </c>
      <c r="F164" s="9">
        <v>1506.62</v>
      </c>
      <c r="G164" s="10">
        <v>43.62</v>
      </c>
      <c r="H164" s="10">
        <f t="shared" si="4"/>
        <v>54.45</v>
      </c>
      <c r="I164" s="231">
        <f t="shared" si="5"/>
        <v>82035.45</v>
      </c>
      <c r="J164" s="11">
        <f>I164 /$H$556</f>
        <v>1.5661973012198294E-2</v>
      </c>
    </row>
    <row r="165" spans="1:10" ht="24" customHeight="1" x14ac:dyDescent="0.2">
      <c r="A165" s="4" t="s">
        <v>422</v>
      </c>
      <c r="B165" s="4"/>
      <c r="C165" s="4"/>
      <c r="D165" s="4" t="s">
        <v>423</v>
      </c>
      <c r="E165" s="4"/>
      <c r="F165" s="5"/>
      <c r="G165" s="4"/>
      <c r="H165" s="4"/>
      <c r="I165" s="229">
        <f>SUM(I166:I167)</f>
        <v>113074.63999999998</v>
      </c>
      <c r="J165" s="6">
        <f>SUM(J166:J167)</f>
        <v>2.1587886213143677E-2</v>
      </c>
    </row>
    <row r="166" spans="1:10" ht="51.95" customHeight="1" x14ac:dyDescent="0.2">
      <c r="A166" s="7" t="s">
        <v>424</v>
      </c>
      <c r="B166" s="9" t="s">
        <v>425</v>
      </c>
      <c r="C166" s="7" t="s">
        <v>37</v>
      </c>
      <c r="D166" s="7" t="s">
        <v>426</v>
      </c>
      <c r="E166" s="8" t="s">
        <v>39</v>
      </c>
      <c r="F166" s="9">
        <v>734.69</v>
      </c>
      <c r="G166" s="10">
        <v>73.260000000000005</v>
      </c>
      <c r="H166" s="10">
        <f t="shared" si="4"/>
        <v>91.45</v>
      </c>
      <c r="I166" s="231">
        <f t="shared" si="5"/>
        <v>67187.399999999994</v>
      </c>
      <c r="J166" s="11">
        <f>I166 /$H$556</f>
        <v>1.2827225858574208E-2</v>
      </c>
    </row>
    <row r="167" spans="1:10" ht="26.1" customHeight="1" x14ac:dyDescent="0.2">
      <c r="A167" s="7" t="s">
        <v>427</v>
      </c>
      <c r="B167" s="9" t="s">
        <v>428</v>
      </c>
      <c r="C167" s="7" t="s">
        <v>17</v>
      </c>
      <c r="D167" s="7" t="s">
        <v>429</v>
      </c>
      <c r="E167" s="8" t="s">
        <v>19</v>
      </c>
      <c r="F167" s="9">
        <v>382.33</v>
      </c>
      <c r="G167" s="10">
        <v>96.14</v>
      </c>
      <c r="H167" s="10">
        <f t="shared" si="4"/>
        <v>120.02</v>
      </c>
      <c r="I167" s="231">
        <f t="shared" si="5"/>
        <v>45887.24</v>
      </c>
      <c r="J167" s="11">
        <f>I167 /$H$556</f>
        <v>8.7606603545694692E-3</v>
      </c>
    </row>
    <row r="168" spans="1:10" ht="24" customHeight="1" x14ac:dyDescent="0.2">
      <c r="A168" s="4" t="s">
        <v>430</v>
      </c>
      <c r="B168" s="4"/>
      <c r="C168" s="4"/>
      <c r="D168" s="4" t="s">
        <v>431</v>
      </c>
      <c r="E168" s="4"/>
      <c r="F168" s="5"/>
      <c r="G168" s="4"/>
      <c r="H168" s="4"/>
      <c r="I168" s="229">
        <f>SUM(I169:I170)</f>
        <v>56603.819999999992</v>
      </c>
      <c r="J168" s="6">
        <f>SUM(J169:J170)</f>
        <v>1.0806639095992401E-2</v>
      </c>
    </row>
    <row r="169" spans="1:10" ht="39" customHeight="1" x14ac:dyDescent="0.2">
      <c r="A169" s="7" t="s">
        <v>432</v>
      </c>
      <c r="B169" s="9" t="s">
        <v>433</v>
      </c>
      <c r="C169" s="7" t="s">
        <v>37</v>
      </c>
      <c r="D169" s="7" t="s">
        <v>434</v>
      </c>
      <c r="E169" s="8" t="s">
        <v>39</v>
      </c>
      <c r="F169" s="9">
        <v>250.31</v>
      </c>
      <c r="G169" s="10">
        <v>71.680000000000007</v>
      </c>
      <c r="H169" s="10">
        <f t="shared" si="4"/>
        <v>89.48</v>
      </c>
      <c r="I169" s="231">
        <f t="shared" si="5"/>
        <v>22397.73</v>
      </c>
      <c r="J169" s="11">
        <f>I169 /$H$556</f>
        <v>4.2761104229269674E-3</v>
      </c>
    </row>
    <row r="170" spans="1:10" ht="65.099999999999994" customHeight="1" x14ac:dyDescent="0.2">
      <c r="A170" s="7" t="s">
        <v>435</v>
      </c>
      <c r="B170" s="9" t="s">
        <v>436</v>
      </c>
      <c r="C170" s="7" t="s">
        <v>75</v>
      </c>
      <c r="D170" s="7" t="s">
        <v>437</v>
      </c>
      <c r="E170" s="8" t="s">
        <v>39</v>
      </c>
      <c r="F170" s="9">
        <v>288.44</v>
      </c>
      <c r="G170" s="10">
        <v>95</v>
      </c>
      <c r="H170" s="10">
        <f t="shared" si="4"/>
        <v>118.59</v>
      </c>
      <c r="I170" s="231">
        <f t="shared" si="5"/>
        <v>34206.089999999997</v>
      </c>
      <c r="J170" s="11">
        <f>I170 /$H$556</f>
        <v>6.5305286730654348E-3</v>
      </c>
    </row>
    <row r="171" spans="1:10" ht="24" customHeight="1" x14ac:dyDescent="0.2">
      <c r="A171" s="18" t="s">
        <v>438</v>
      </c>
      <c r="B171" s="18"/>
      <c r="C171" s="18"/>
      <c r="D171" s="18" t="s">
        <v>439</v>
      </c>
      <c r="E171" s="18"/>
      <c r="F171" s="19"/>
      <c r="G171" s="18"/>
      <c r="H171" s="18"/>
      <c r="I171" s="228">
        <f>I172+I175+I178+I184</f>
        <v>394979.19</v>
      </c>
      <c r="J171" s="20">
        <f>J172+J175+J178+J184</f>
        <v>7.5408295001245698E-2</v>
      </c>
    </row>
    <row r="172" spans="1:10" ht="24" customHeight="1" x14ac:dyDescent="0.2">
      <c r="A172" s="4" t="s">
        <v>440</v>
      </c>
      <c r="B172" s="4"/>
      <c r="C172" s="4"/>
      <c r="D172" s="4" t="s">
        <v>441</v>
      </c>
      <c r="E172" s="4"/>
      <c r="F172" s="5"/>
      <c r="G172" s="4"/>
      <c r="H172" s="4"/>
      <c r="I172" s="229">
        <f>SUM(I173:I174)</f>
        <v>47251.47</v>
      </c>
      <c r="J172" s="6">
        <f>SUM(J173:J174)</f>
        <v>9.0211152364824878E-3</v>
      </c>
    </row>
    <row r="173" spans="1:10" ht="65.099999999999994" customHeight="1" x14ac:dyDescent="0.2">
      <c r="A173" s="7" t="s">
        <v>442</v>
      </c>
      <c r="B173" s="9" t="s">
        <v>443</v>
      </c>
      <c r="C173" s="7" t="s">
        <v>75</v>
      </c>
      <c r="D173" s="7" t="s">
        <v>444</v>
      </c>
      <c r="E173" s="8" t="s">
        <v>400</v>
      </c>
      <c r="F173" s="9">
        <v>98.49</v>
      </c>
      <c r="G173" s="10">
        <v>206.46</v>
      </c>
      <c r="H173" s="10">
        <f t="shared" si="4"/>
        <v>257.74</v>
      </c>
      <c r="I173" s="231">
        <f t="shared" si="5"/>
        <v>25384.81</v>
      </c>
      <c r="J173" s="11">
        <f>I173 /$H$556</f>
        <v>4.8463951759852766E-3</v>
      </c>
    </row>
    <row r="174" spans="1:10" ht="65.099999999999994" customHeight="1" x14ac:dyDescent="0.2">
      <c r="A174" s="7" t="s">
        <v>445</v>
      </c>
      <c r="B174" s="9" t="s">
        <v>443</v>
      </c>
      <c r="C174" s="7" t="s">
        <v>75</v>
      </c>
      <c r="D174" s="7" t="s">
        <v>446</v>
      </c>
      <c r="E174" s="8" t="s">
        <v>400</v>
      </c>
      <c r="F174" s="9">
        <v>84.84</v>
      </c>
      <c r="G174" s="10">
        <v>206.46</v>
      </c>
      <c r="H174" s="10">
        <f t="shared" si="4"/>
        <v>257.74</v>
      </c>
      <c r="I174" s="231">
        <f t="shared" si="5"/>
        <v>21866.66</v>
      </c>
      <c r="J174" s="11">
        <f>I174 /$H$556</f>
        <v>4.1747200604972112E-3</v>
      </c>
    </row>
    <row r="175" spans="1:10" ht="24" customHeight="1" x14ac:dyDescent="0.2">
      <c r="A175" s="4" t="s">
        <v>447</v>
      </c>
      <c r="B175" s="4"/>
      <c r="C175" s="4"/>
      <c r="D175" s="4" t="s">
        <v>448</v>
      </c>
      <c r="E175" s="4"/>
      <c r="F175" s="5"/>
      <c r="G175" s="4"/>
      <c r="H175" s="4"/>
      <c r="I175" s="229">
        <f>SUM(I176:I177)</f>
        <v>119998.98</v>
      </c>
      <c r="J175" s="6">
        <f>SUM(J176:J177)</f>
        <v>2.2909861361781067E-2</v>
      </c>
    </row>
    <row r="176" spans="1:10" ht="51.95" customHeight="1" x14ac:dyDescent="0.2">
      <c r="A176" s="7" t="s">
        <v>449</v>
      </c>
      <c r="B176" s="9" t="s">
        <v>450</v>
      </c>
      <c r="C176" s="7" t="s">
        <v>37</v>
      </c>
      <c r="D176" s="7" t="s">
        <v>451</v>
      </c>
      <c r="E176" s="8" t="s">
        <v>39</v>
      </c>
      <c r="F176" s="9">
        <v>1576.42</v>
      </c>
      <c r="G176" s="10">
        <v>31.25</v>
      </c>
      <c r="H176" s="10">
        <f t="shared" si="4"/>
        <v>39.01</v>
      </c>
      <c r="I176" s="231">
        <f t="shared" si="5"/>
        <v>61496.14</v>
      </c>
      <c r="J176" s="11">
        <f>I176 /$H$556</f>
        <v>1.1740666809706875E-2</v>
      </c>
    </row>
    <row r="177" spans="1:10" ht="65.099999999999994" customHeight="1" x14ac:dyDescent="0.2">
      <c r="A177" s="7" t="s">
        <v>452</v>
      </c>
      <c r="B177" s="9" t="s">
        <v>453</v>
      </c>
      <c r="C177" s="7" t="s">
        <v>37</v>
      </c>
      <c r="D177" s="7" t="s">
        <v>454</v>
      </c>
      <c r="E177" s="8" t="s">
        <v>39</v>
      </c>
      <c r="F177" s="9">
        <v>1505.09</v>
      </c>
      <c r="G177" s="10">
        <v>31.14</v>
      </c>
      <c r="H177" s="10">
        <f t="shared" si="4"/>
        <v>38.869999999999997</v>
      </c>
      <c r="I177" s="231">
        <f t="shared" si="5"/>
        <v>58502.84</v>
      </c>
      <c r="J177" s="11">
        <f>I177 /$H$556</f>
        <v>1.1169194552074191E-2</v>
      </c>
    </row>
    <row r="178" spans="1:10" ht="24" customHeight="1" x14ac:dyDescent="0.2">
      <c r="A178" s="4" t="s">
        <v>455</v>
      </c>
      <c r="B178" s="4"/>
      <c r="C178" s="4"/>
      <c r="D178" s="4" t="s">
        <v>456</v>
      </c>
      <c r="E178" s="4"/>
      <c r="F178" s="5"/>
      <c r="G178" s="4"/>
      <c r="H178" s="4"/>
      <c r="I178" s="229">
        <f>SUM(I179:I183)</f>
        <v>181752.63</v>
      </c>
      <c r="J178" s="6">
        <f>SUM(J179:J183)</f>
        <v>3.4699691242701315E-2</v>
      </c>
    </row>
    <row r="179" spans="1:10" ht="26.1" customHeight="1" x14ac:dyDescent="0.2">
      <c r="A179" s="7" t="s">
        <v>457</v>
      </c>
      <c r="B179" s="9" t="s">
        <v>458</v>
      </c>
      <c r="C179" s="7" t="s">
        <v>37</v>
      </c>
      <c r="D179" s="7" t="s">
        <v>459</v>
      </c>
      <c r="E179" s="8" t="s">
        <v>39</v>
      </c>
      <c r="F179" s="9">
        <v>169.33</v>
      </c>
      <c r="G179" s="10">
        <v>84.2</v>
      </c>
      <c r="H179" s="10">
        <f t="shared" si="4"/>
        <v>105.11</v>
      </c>
      <c r="I179" s="231">
        <f t="shared" si="5"/>
        <v>17798.27</v>
      </c>
      <c r="J179" s="11">
        <f>I179 /$H$556</f>
        <v>3.3979947011178522E-3</v>
      </c>
    </row>
    <row r="180" spans="1:10" ht="39" customHeight="1" x14ac:dyDescent="0.2">
      <c r="A180" s="7" t="s">
        <v>460</v>
      </c>
      <c r="B180" s="9" t="s">
        <v>461</v>
      </c>
      <c r="C180" s="7" t="s">
        <v>37</v>
      </c>
      <c r="D180" s="7" t="s">
        <v>462</v>
      </c>
      <c r="E180" s="8" t="s">
        <v>39</v>
      </c>
      <c r="F180" s="9">
        <v>205.85</v>
      </c>
      <c r="G180" s="10">
        <v>244.49</v>
      </c>
      <c r="H180" s="10">
        <f t="shared" si="4"/>
        <v>305.22000000000003</v>
      </c>
      <c r="I180" s="231">
        <f t="shared" si="5"/>
        <v>62829.53</v>
      </c>
      <c r="J180" s="11">
        <f>I180 /$H$556</f>
        <v>1.1995233807202898E-2</v>
      </c>
    </row>
    <row r="181" spans="1:10" ht="26.1" customHeight="1" x14ac:dyDescent="0.2">
      <c r="A181" s="7" t="s">
        <v>463</v>
      </c>
      <c r="B181" s="9" t="s">
        <v>458</v>
      </c>
      <c r="C181" s="7" t="s">
        <v>37</v>
      </c>
      <c r="D181" s="7" t="s">
        <v>464</v>
      </c>
      <c r="E181" s="8" t="s">
        <v>39</v>
      </c>
      <c r="F181" s="9">
        <v>12.34</v>
      </c>
      <c r="G181" s="10">
        <v>84.2</v>
      </c>
      <c r="H181" s="10">
        <f t="shared" si="4"/>
        <v>105.11</v>
      </c>
      <c r="I181" s="231">
        <f t="shared" si="5"/>
        <v>1297.05</v>
      </c>
      <c r="J181" s="11">
        <f>I181 /$H$556</f>
        <v>2.4762906884123623E-4</v>
      </c>
    </row>
    <row r="182" spans="1:10" ht="51.95" customHeight="1" x14ac:dyDescent="0.2">
      <c r="A182" s="7" t="s">
        <v>465</v>
      </c>
      <c r="B182" s="9" t="s">
        <v>466</v>
      </c>
      <c r="C182" s="7" t="s">
        <v>37</v>
      </c>
      <c r="D182" s="7" t="s">
        <v>467</v>
      </c>
      <c r="E182" s="8" t="s">
        <v>39</v>
      </c>
      <c r="F182" s="9">
        <v>1479.9</v>
      </c>
      <c r="G182" s="10">
        <v>49.21</v>
      </c>
      <c r="H182" s="10">
        <f t="shared" si="4"/>
        <v>61.43</v>
      </c>
      <c r="I182" s="231">
        <f t="shared" si="5"/>
        <v>90910.25</v>
      </c>
      <c r="J182" s="11">
        <f>I182 /$H$556</f>
        <v>1.735632439429783E-2</v>
      </c>
    </row>
    <row r="183" spans="1:10" ht="26.1" customHeight="1" x14ac:dyDescent="0.2">
      <c r="A183" s="7" t="s">
        <v>468</v>
      </c>
      <c r="B183" s="9" t="s">
        <v>458</v>
      </c>
      <c r="C183" s="7" t="s">
        <v>37</v>
      </c>
      <c r="D183" s="7" t="s">
        <v>469</v>
      </c>
      <c r="E183" s="8" t="s">
        <v>39</v>
      </c>
      <c r="F183" s="9">
        <v>84.84</v>
      </c>
      <c r="G183" s="10">
        <v>84.2</v>
      </c>
      <c r="H183" s="10">
        <f t="shared" si="4"/>
        <v>105.11</v>
      </c>
      <c r="I183" s="231">
        <f t="shared" si="5"/>
        <v>8917.5300000000007</v>
      </c>
      <c r="J183" s="11">
        <f>I183 /$H$556</f>
        <v>1.7025092712415018E-3</v>
      </c>
    </row>
    <row r="184" spans="1:10" ht="24" customHeight="1" x14ac:dyDescent="0.2">
      <c r="A184" s="4" t="s">
        <v>470</v>
      </c>
      <c r="B184" s="4"/>
      <c r="C184" s="4"/>
      <c r="D184" s="4" t="s">
        <v>471</v>
      </c>
      <c r="E184" s="4"/>
      <c r="F184" s="5"/>
      <c r="G184" s="4"/>
      <c r="H184" s="4"/>
      <c r="I184" s="229">
        <f>SUM(I185:I186)</f>
        <v>45976.11</v>
      </c>
      <c r="J184" s="6">
        <f>SUM(J185:J186)</f>
        <v>8.7776271602808299E-3</v>
      </c>
    </row>
    <row r="185" spans="1:10" ht="39" customHeight="1" x14ac:dyDescent="0.2">
      <c r="A185" s="7" t="s">
        <v>472</v>
      </c>
      <c r="B185" s="9" t="s">
        <v>473</v>
      </c>
      <c r="C185" s="7" t="s">
        <v>37</v>
      </c>
      <c r="D185" s="7" t="s">
        <v>474</v>
      </c>
      <c r="E185" s="8" t="s">
        <v>61</v>
      </c>
      <c r="F185" s="9">
        <v>303.24</v>
      </c>
      <c r="G185" s="10">
        <v>94.86</v>
      </c>
      <c r="H185" s="10">
        <f t="shared" si="4"/>
        <v>118.42</v>
      </c>
      <c r="I185" s="231">
        <f t="shared" si="5"/>
        <v>35909.68</v>
      </c>
      <c r="J185" s="11">
        <f>I185 /$H$556</f>
        <v>6.8557731936214989E-3</v>
      </c>
    </row>
    <row r="186" spans="1:10" ht="26.1" customHeight="1" x14ac:dyDescent="0.2">
      <c r="A186" s="7" t="s">
        <v>475</v>
      </c>
      <c r="B186" s="9" t="s">
        <v>476</v>
      </c>
      <c r="C186" s="7" t="s">
        <v>37</v>
      </c>
      <c r="D186" s="7" t="s">
        <v>477</v>
      </c>
      <c r="E186" s="8" t="s">
        <v>61</v>
      </c>
      <c r="F186" s="9">
        <v>144.82</v>
      </c>
      <c r="G186" s="10">
        <v>55.68</v>
      </c>
      <c r="H186" s="10">
        <f t="shared" si="4"/>
        <v>69.510000000000005</v>
      </c>
      <c r="I186" s="231">
        <f t="shared" si="5"/>
        <v>10066.43</v>
      </c>
      <c r="J186" s="11">
        <f>I186 /$H$556</f>
        <v>1.9218539666593316E-3</v>
      </c>
    </row>
    <row r="187" spans="1:10" ht="24" customHeight="1" x14ac:dyDescent="0.2">
      <c r="A187" s="18" t="s">
        <v>478</v>
      </c>
      <c r="B187" s="18"/>
      <c r="C187" s="18"/>
      <c r="D187" s="18" t="s">
        <v>479</v>
      </c>
      <c r="E187" s="18"/>
      <c r="F187" s="19"/>
      <c r="G187" s="18"/>
      <c r="H187" s="18"/>
      <c r="I187" s="228">
        <f>I188+I195</f>
        <v>20955.03</v>
      </c>
      <c r="J187" s="20">
        <f>J188+J195</f>
        <v>4.0006742734976838E-3</v>
      </c>
    </row>
    <row r="188" spans="1:10" ht="24" customHeight="1" x14ac:dyDescent="0.2">
      <c r="A188" s="4" t="s">
        <v>480</v>
      </c>
      <c r="B188" s="4"/>
      <c r="C188" s="4"/>
      <c r="D188" s="4" t="s">
        <v>481</v>
      </c>
      <c r="E188" s="4"/>
      <c r="F188" s="5"/>
      <c r="G188" s="4"/>
      <c r="H188" s="4"/>
      <c r="I188" s="229">
        <f>SUM(I189:I194)</f>
        <v>17910.32</v>
      </c>
      <c r="J188" s="6">
        <f>SUM(J189:J194)</f>
        <v>3.4193869659986664E-3</v>
      </c>
    </row>
    <row r="189" spans="1:10" ht="26.1" customHeight="1" x14ac:dyDescent="0.2">
      <c r="A189" s="7" t="s">
        <v>482</v>
      </c>
      <c r="B189" s="9" t="s">
        <v>483</v>
      </c>
      <c r="C189" s="7" t="s">
        <v>17</v>
      </c>
      <c r="D189" s="7" t="s">
        <v>484</v>
      </c>
      <c r="E189" s="8" t="s">
        <v>485</v>
      </c>
      <c r="F189" s="9">
        <v>2</v>
      </c>
      <c r="G189" s="10">
        <v>3365.02</v>
      </c>
      <c r="H189" s="10">
        <f t="shared" si="4"/>
        <v>4200.8900000000003</v>
      </c>
      <c r="I189" s="231">
        <f t="shared" si="5"/>
        <v>8401.7800000000007</v>
      </c>
      <c r="J189" s="11">
        <f>I189 /$H$556</f>
        <v>1.6040437593068287E-3</v>
      </c>
    </row>
    <row r="190" spans="1:10" ht="26.1" customHeight="1" x14ac:dyDescent="0.2">
      <c r="A190" s="7" t="s">
        <v>486</v>
      </c>
      <c r="B190" s="9" t="s">
        <v>487</v>
      </c>
      <c r="C190" s="7" t="s">
        <v>17</v>
      </c>
      <c r="D190" s="7" t="s">
        <v>488</v>
      </c>
      <c r="E190" s="8" t="s">
        <v>485</v>
      </c>
      <c r="F190" s="9">
        <v>2</v>
      </c>
      <c r="G190" s="10">
        <v>928.33</v>
      </c>
      <c r="H190" s="10">
        <f t="shared" si="4"/>
        <v>1158.92</v>
      </c>
      <c r="I190" s="231">
        <f t="shared" si="5"/>
        <v>2317.84</v>
      </c>
      <c r="J190" s="11">
        <f>I190 /$H$556</f>
        <v>4.4251537020390203E-4</v>
      </c>
    </row>
    <row r="191" spans="1:10" ht="24" customHeight="1" x14ac:dyDescent="0.2">
      <c r="A191" s="7" t="s">
        <v>489</v>
      </c>
      <c r="B191" s="9" t="s">
        <v>490</v>
      </c>
      <c r="C191" s="7" t="s">
        <v>17</v>
      </c>
      <c r="D191" s="7" t="s">
        <v>491</v>
      </c>
      <c r="E191" s="8" t="s">
        <v>39</v>
      </c>
      <c r="F191" s="9">
        <v>1.02</v>
      </c>
      <c r="G191" s="10">
        <v>152.35</v>
      </c>
      <c r="H191" s="10">
        <f t="shared" si="4"/>
        <v>190.19</v>
      </c>
      <c r="I191" s="231">
        <f t="shared" si="5"/>
        <v>193.99</v>
      </c>
      <c r="J191" s="11">
        <f>I191 /$H$556</f>
        <v>3.7036014852558828E-5</v>
      </c>
    </row>
    <row r="192" spans="1:10" ht="39" customHeight="1" x14ac:dyDescent="0.2">
      <c r="A192" s="7" t="s">
        <v>492</v>
      </c>
      <c r="B192" s="9" t="s">
        <v>493</v>
      </c>
      <c r="C192" s="7" t="s">
        <v>17</v>
      </c>
      <c r="D192" s="7" t="s">
        <v>494</v>
      </c>
      <c r="E192" s="8" t="s">
        <v>485</v>
      </c>
      <c r="F192" s="9">
        <v>1</v>
      </c>
      <c r="G192" s="10">
        <v>1428.92</v>
      </c>
      <c r="H192" s="10">
        <f t="shared" si="4"/>
        <v>1783.86</v>
      </c>
      <c r="I192" s="231">
        <f t="shared" si="5"/>
        <v>1783.86</v>
      </c>
      <c r="J192" s="11">
        <f>I192 /$H$556</f>
        <v>3.4056943891378719E-4</v>
      </c>
    </row>
    <row r="193" spans="1:10" ht="26.1" customHeight="1" x14ac:dyDescent="0.2">
      <c r="A193" s="7" t="s">
        <v>495</v>
      </c>
      <c r="B193" s="9" t="s">
        <v>496</v>
      </c>
      <c r="C193" s="7" t="s">
        <v>17</v>
      </c>
      <c r="D193" s="7" t="s">
        <v>497</v>
      </c>
      <c r="E193" s="8" t="s">
        <v>485</v>
      </c>
      <c r="F193" s="9">
        <v>1</v>
      </c>
      <c r="G193" s="10">
        <v>1311.88</v>
      </c>
      <c r="H193" s="10">
        <f t="shared" si="4"/>
        <v>1637.75</v>
      </c>
      <c r="I193" s="231">
        <f t="shared" si="5"/>
        <v>1637.75</v>
      </c>
      <c r="J193" s="11">
        <f>I193 /$H$556</f>
        <v>3.126745364440343E-4</v>
      </c>
    </row>
    <row r="194" spans="1:10" ht="26.1" customHeight="1" x14ac:dyDescent="0.2">
      <c r="A194" s="7" t="s">
        <v>498</v>
      </c>
      <c r="B194" s="9" t="s">
        <v>499</v>
      </c>
      <c r="C194" s="7" t="s">
        <v>17</v>
      </c>
      <c r="D194" s="7" t="s">
        <v>500</v>
      </c>
      <c r="E194" s="8" t="s">
        <v>485</v>
      </c>
      <c r="F194" s="9">
        <v>1</v>
      </c>
      <c r="G194" s="10">
        <v>2863.75</v>
      </c>
      <c r="H194" s="10">
        <f t="shared" si="4"/>
        <v>3575.1</v>
      </c>
      <c r="I194" s="231">
        <f t="shared" si="5"/>
        <v>3575.1</v>
      </c>
      <c r="J194" s="11">
        <f>I194 /$H$556</f>
        <v>6.8254784627755577E-4</v>
      </c>
    </row>
    <row r="195" spans="1:10" ht="24" customHeight="1" x14ac:dyDescent="0.2">
      <c r="A195" s="4" t="s">
        <v>501</v>
      </c>
      <c r="B195" s="4"/>
      <c r="C195" s="4"/>
      <c r="D195" s="4" t="s">
        <v>502</v>
      </c>
      <c r="E195" s="4"/>
      <c r="F195" s="5"/>
      <c r="G195" s="4"/>
      <c r="H195" s="4"/>
      <c r="I195" s="229">
        <f>SUM(I196:I197)</f>
        <v>3044.71</v>
      </c>
      <c r="J195" s="6">
        <f>SUM(J196:J197)</f>
        <v>5.8128730749901734E-4</v>
      </c>
    </row>
    <row r="196" spans="1:10" ht="26.1" customHeight="1" x14ac:dyDescent="0.2">
      <c r="A196" s="7" t="s">
        <v>503</v>
      </c>
      <c r="B196" s="9" t="s">
        <v>504</v>
      </c>
      <c r="C196" s="7" t="s">
        <v>37</v>
      </c>
      <c r="D196" s="7" t="s">
        <v>505</v>
      </c>
      <c r="E196" s="8" t="s">
        <v>61</v>
      </c>
      <c r="F196" s="9">
        <v>3.5</v>
      </c>
      <c r="G196" s="10">
        <v>109.32</v>
      </c>
      <c r="H196" s="10">
        <f t="shared" si="4"/>
        <v>136.47</v>
      </c>
      <c r="I196" s="231">
        <f t="shared" si="5"/>
        <v>477.64</v>
      </c>
      <c r="J196" s="11">
        <f>I196 /$H$556</f>
        <v>9.1189659952452167E-5</v>
      </c>
    </row>
    <row r="197" spans="1:10" ht="39" customHeight="1" x14ac:dyDescent="0.2">
      <c r="A197" s="7" t="s">
        <v>506</v>
      </c>
      <c r="B197" s="9" t="s">
        <v>507</v>
      </c>
      <c r="C197" s="7" t="s">
        <v>37</v>
      </c>
      <c r="D197" s="7" t="s">
        <v>508</v>
      </c>
      <c r="E197" s="8" t="s">
        <v>61</v>
      </c>
      <c r="F197" s="9">
        <v>14.2</v>
      </c>
      <c r="G197" s="10">
        <v>144.81</v>
      </c>
      <c r="H197" s="10">
        <f t="shared" si="4"/>
        <v>180.78</v>
      </c>
      <c r="I197" s="231">
        <f t="shared" si="5"/>
        <v>2567.0700000000002</v>
      </c>
      <c r="J197" s="11">
        <f>I197 /$H$556</f>
        <v>4.9009764754656519E-4</v>
      </c>
    </row>
    <row r="198" spans="1:10" ht="24" customHeight="1" x14ac:dyDescent="0.2">
      <c r="A198" s="18" t="s">
        <v>509</v>
      </c>
      <c r="B198" s="18"/>
      <c r="C198" s="18"/>
      <c r="D198" s="18" t="s">
        <v>510</v>
      </c>
      <c r="E198" s="18"/>
      <c r="F198" s="19"/>
      <c r="G198" s="18"/>
      <c r="H198" s="18"/>
      <c r="I198" s="228">
        <f>I199+I207+I209+I214+I216+I221+I231+I233</f>
        <v>388943.2</v>
      </c>
      <c r="J198" s="20">
        <f>J199+J207+J209+J214+J216+J221+J231+J233</f>
        <v>7.4255921088724974E-2</v>
      </c>
    </row>
    <row r="199" spans="1:10" ht="24" customHeight="1" x14ac:dyDescent="0.2">
      <c r="A199" s="4" t="s">
        <v>511</v>
      </c>
      <c r="B199" s="4"/>
      <c r="C199" s="4"/>
      <c r="D199" s="4" t="s">
        <v>512</v>
      </c>
      <c r="E199" s="4"/>
      <c r="F199" s="5"/>
      <c r="G199" s="4"/>
      <c r="H199" s="4"/>
      <c r="I199" s="229">
        <f>SUM(I200:I206)</f>
        <v>27790.300000000003</v>
      </c>
      <c r="J199" s="6">
        <f>SUM(J200:J206)</f>
        <v>5.305644432996884E-3</v>
      </c>
    </row>
    <row r="200" spans="1:10" ht="65.099999999999994" customHeight="1" x14ac:dyDescent="0.2">
      <c r="A200" s="7" t="s">
        <v>513</v>
      </c>
      <c r="B200" s="9" t="s">
        <v>514</v>
      </c>
      <c r="C200" s="7" t="s">
        <v>37</v>
      </c>
      <c r="D200" s="7" t="s">
        <v>515</v>
      </c>
      <c r="E200" s="8" t="s">
        <v>29</v>
      </c>
      <c r="F200" s="9">
        <v>13</v>
      </c>
      <c r="G200" s="10">
        <v>1173.5999999999999</v>
      </c>
      <c r="H200" s="10">
        <f t="shared" si="4"/>
        <v>1465.12</v>
      </c>
      <c r="I200" s="231">
        <f t="shared" si="5"/>
        <v>19046.560000000001</v>
      </c>
      <c r="J200" s="11">
        <f>I200 /$H$556</f>
        <v>3.6363146504982363E-3</v>
      </c>
    </row>
    <row r="201" spans="1:10" ht="65.099999999999994" customHeight="1" x14ac:dyDescent="0.2">
      <c r="A201" s="7" t="s">
        <v>516</v>
      </c>
      <c r="B201" s="9" t="s">
        <v>517</v>
      </c>
      <c r="C201" s="7" t="s">
        <v>37</v>
      </c>
      <c r="D201" s="7" t="s">
        <v>518</v>
      </c>
      <c r="E201" s="8" t="s">
        <v>29</v>
      </c>
      <c r="F201" s="9">
        <v>2</v>
      </c>
      <c r="G201" s="10">
        <v>1092.29</v>
      </c>
      <c r="H201" s="10">
        <f t="shared" si="4"/>
        <v>1363.61</v>
      </c>
      <c r="I201" s="231">
        <f t="shared" si="5"/>
        <v>2727.22</v>
      </c>
      <c r="J201" s="11">
        <f>I201 /$H$556</f>
        <v>5.2067302657969724E-4</v>
      </c>
    </row>
    <row r="202" spans="1:10" ht="65.099999999999994" customHeight="1" x14ac:dyDescent="0.2">
      <c r="A202" s="7" t="s">
        <v>519</v>
      </c>
      <c r="B202" s="9" t="s">
        <v>520</v>
      </c>
      <c r="C202" s="7" t="s">
        <v>37</v>
      </c>
      <c r="D202" s="7" t="s">
        <v>521</v>
      </c>
      <c r="E202" s="8" t="s">
        <v>29</v>
      </c>
      <c r="F202" s="9">
        <v>2</v>
      </c>
      <c r="G202" s="10">
        <v>1045.01</v>
      </c>
      <c r="H202" s="10">
        <f t="shared" si="4"/>
        <v>1304.5899999999999</v>
      </c>
      <c r="I202" s="231">
        <f t="shared" si="5"/>
        <v>2609.1799999999998</v>
      </c>
      <c r="J202" s="11">
        <f>I202 /$H$556</f>
        <v>4.9813716806536127E-4</v>
      </c>
    </row>
    <row r="203" spans="1:10" ht="65.099999999999994" customHeight="1" x14ac:dyDescent="0.2">
      <c r="A203" s="7" t="s">
        <v>522</v>
      </c>
      <c r="B203" s="9" t="s">
        <v>517</v>
      </c>
      <c r="C203" s="7" t="s">
        <v>37</v>
      </c>
      <c r="D203" s="7" t="s">
        <v>523</v>
      </c>
      <c r="E203" s="8" t="s">
        <v>29</v>
      </c>
      <c r="F203" s="9">
        <v>1</v>
      </c>
      <c r="G203" s="10">
        <v>1092.29</v>
      </c>
      <c r="H203" s="10">
        <f t="shared" si="4"/>
        <v>1363.61</v>
      </c>
      <c r="I203" s="231">
        <f t="shared" si="5"/>
        <v>1363.61</v>
      </c>
      <c r="J203" s="11">
        <f>I203 /$H$556</f>
        <v>2.6033651328984862E-4</v>
      </c>
    </row>
    <row r="204" spans="1:10" ht="39" customHeight="1" x14ac:dyDescent="0.2">
      <c r="A204" s="7" t="s">
        <v>524</v>
      </c>
      <c r="B204" s="9" t="s">
        <v>525</v>
      </c>
      <c r="C204" s="7" t="s">
        <v>37</v>
      </c>
      <c r="D204" s="7" t="s">
        <v>526</v>
      </c>
      <c r="E204" s="8" t="s">
        <v>61</v>
      </c>
      <c r="F204" s="9">
        <v>15.3</v>
      </c>
      <c r="G204" s="10">
        <v>12.43</v>
      </c>
      <c r="H204" s="10">
        <f t="shared" si="4"/>
        <v>15.51</v>
      </c>
      <c r="I204" s="231">
        <f t="shared" si="5"/>
        <v>237.3</v>
      </c>
      <c r="J204" s="11">
        <f>I204 /$H$556</f>
        <v>4.5304635932327487E-5</v>
      </c>
    </row>
    <row r="205" spans="1:10" ht="39" customHeight="1" x14ac:dyDescent="0.2">
      <c r="A205" s="7" t="s">
        <v>527</v>
      </c>
      <c r="B205" s="9" t="s">
        <v>528</v>
      </c>
      <c r="C205" s="7" t="s">
        <v>37</v>
      </c>
      <c r="D205" s="7" t="s">
        <v>529</v>
      </c>
      <c r="E205" s="8" t="s">
        <v>29</v>
      </c>
      <c r="F205" s="9">
        <v>1</v>
      </c>
      <c r="G205" s="10">
        <v>147.78</v>
      </c>
      <c r="H205" s="10">
        <f t="shared" ref="H205:H267" si="6">TRUNC(G205 * (1 + 24.84 / 100), 2)</f>
        <v>184.48</v>
      </c>
      <c r="I205" s="231">
        <f t="shared" ref="I205:I267" si="7">TRUNC(F205 * H205, 2)</f>
        <v>184.48</v>
      </c>
      <c r="J205" s="11">
        <f>I205 /$H$556</f>
        <v>3.5220392906851136E-5</v>
      </c>
    </row>
    <row r="206" spans="1:10" ht="39" customHeight="1" x14ac:dyDescent="0.2">
      <c r="A206" s="7" t="s">
        <v>530</v>
      </c>
      <c r="B206" s="9" t="s">
        <v>531</v>
      </c>
      <c r="C206" s="7" t="s">
        <v>37</v>
      </c>
      <c r="D206" s="7" t="s">
        <v>532</v>
      </c>
      <c r="E206" s="8" t="s">
        <v>29</v>
      </c>
      <c r="F206" s="9">
        <v>3</v>
      </c>
      <c r="G206" s="10">
        <v>433.08</v>
      </c>
      <c r="H206" s="10">
        <f t="shared" si="6"/>
        <v>540.65</v>
      </c>
      <c r="I206" s="231">
        <f t="shared" si="7"/>
        <v>1621.95</v>
      </c>
      <c r="J206" s="11">
        <f>I206 /$H$556</f>
        <v>3.0965804572456203E-4</v>
      </c>
    </row>
    <row r="207" spans="1:10" ht="24" customHeight="1" x14ac:dyDescent="0.2">
      <c r="A207" s="4" t="s">
        <v>533</v>
      </c>
      <c r="B207" s="4"/>
      <c r="C207" s="4"/>
      <c r="D207" s="4" t="s">
        <v>534</v>
      </c>
      <c r="E207" s="4"/>
      <c r="F207" s="5"/>
      <c r="G207" s="4"/>
      <c r="H207" s="4"/>
      <c r="I207" s="229">
        <f>SUM(I208)</f>
        <v>1510.73</v>
      </c>
      <c r="J207" s="6">
        <f>SUM(J208)</f>
        <v>2.8842424206508685E-4</v>
      </c>
    </row>
    <row r="208" spans="1:10" ht="39" customHeight="1" x14ac:dyDescent="0.2">
      <c r="A208" s="7" t="s">
        <v>535</v>
      </c>
      <c r="B208" s="9" t="s">
        <v>536</v>
      </c>
      <c r="C208" s="7" t="s">
        <v>37</v>
      </c>
      <c r="D208" s="7" t="s">
        <v>537</v>
      </c>
      <c r="E208" s="8" t="s">
        <v>29</v>
      </c>
      <c r="F208" s="9">
        <v>1</v>
      </c>
      <c r="G208" s="10">
        <v>1210.1400000000001</v>
      </c>
      <c r="H208" s="10">
        <f t="shared" si="6"/>
        <v>1510.73</v>
      </c>
      <c r="I208" s="231">
        <f t="shared" si="7"/>
        <v>1510.73</v>
      </c>
      <c r="J208" s="11">
        <f>I208 /$H$556</f>
        <v>2.8842424206508685E-4</v>
      </c>
    </row>
    <row r="209" spans="1:10" ht="24" customHeight="1" x14ac:dyDescent="0.2">
      <c r="A209" s="4" t="s">
        <v>538</v>
      </c>
      <c r="B209" s="4"/>
      <c r="C209" s="4"/>
      <c r="D209" s="4" t="s">
        <v>539</v>
      </c>
      <c r="E209" s="4"/>
      <c r="F209" s="5"/>
      <c r="G209" s="4"/>
      <c r="H209" s="4"/>
      <c r="I209" s="229">
        <f>SUM(I210:I213)</f>
        <v>29909.41</v>
      </c>
      <c r="J209" s="6">
        <f>SUM(J210:J213)</f>
        <v>5.7102188411323855E-3</v>
      </c>
    </row>
    <row r="210" spans="1:10" ht="51.95" customHeight="1" x14ac:dyDescent="0.2">
      <c r="A210" s="7" t="s">
        <v>540</v>
      </c>
      <c r="B210" s="9" t="s">
        <v>541</v>
      </c>
      <c r="C210" s="7" t="s">
        <v>37</v>
      </c>
      <c r="D210" s="7" t="s">
        <v>542</v>
      </c>
      <c r="E210" s="8" t="s">
        <v>39</v>
      </c>
      <c r="F210" s="9">
        <v>3.24</v>
      </c>
      <c r="G210" s="10">
        <v>414.56</v>
      </c>
      <c r="H210" s="10">
        <f t="shared" si="6"/>
        <v>517.53</v>
      </c>
      <c r="I210" s="231">
        <f t="shared" si="7"/>
        <v>1676.79</v>
      </c>
      <c r="J210" s="11">
        <f>I210 /$H$556</f>
        <v>3.2012794136100886E-4</v>
      </c>
    </row>
    <row r="211" spans="1:10" ht="51.95" customHeight="1" x14ac:dyDescent="0.2">
      <c r="A211" s="7" t="s">
        <v>543</v>
      </c>
      <c r="B211" s="9" t="s">
        <v>544</v>
      </c>
      <c r="C211" s="7" t="s">
        <v>37</v>
      </c>
      <c r="D211" s="7" t="s">
        <v>545</v>
      </c>
      <c r="E211" s="8" t="s">
        <v>39</v>
      </c>
      <c r="F211" s="9">
        <v>4.8</v>
      </c>
      <c r="G211" s="10">
        <v>479.95</v>
      </c>
      <c r="H211" s="10">
        <f t="shared" si="6"/>
        <v>599.16</v>
      </c>
      <c r="I211" s="231">
        <f t="shared" si="7"/>
        <v>2875.96</v>
      </c>
      <c r="J211" s="11">
        <f>I211 /$H$556</f>
        <v>5.490700411122484E-4</v>
      </c>
    </row>
    <row r="212" spans="1:10" ht="39" customHeight="1" x14ac:dyDescent="0.2">
      <c r="A212" s="7" t="s">
        <v>546</v>
      </c>
      <c r="B212" s="9" t="s">
        <v>547</v>
      </c>
      <c r="C212" s="7" t="s">
        <v>37</v>
      </c>
      <c r="D212" s="7" t="s">
        <v>548</v>
      </c>
      <c r="E212" s="8" t="s">
        <v>39</v>
      </c>
      <c r="F212" s="9">
        <v>10.93</v>
      </c>
      <c r="G212" s="10">
        <v>798.2</v>
      </c>
      <c r="H212" s="10">
        <f t="shared" si="6"/>
        <v>996.47</v>
      </c>
      <c r="I212" s="231">
        <f t="shared" si="7"/>
        <v>10891.41</v>
      </c>
      <c r="J212" s="11">
        <f>I212 /$H$556</f>
        <v>2.0793567839852965E-3</v>
      </c>
    </row>
    <row r="213" spans="1:10" ht="39" customHeight="1" x14ac:dyDescent="0.2">
      <c r="A213" s="7" t="s">
        <v>549</v>
      </c>
      <c r="B213" s="9" t="s">
        <v>550</v>
      </c>
      <c r="C213" s="7" t="s">
        <v>37</v>
      </c>
      <c r="D213" s="7" t="s">
        <v>551</v>
      </c>
      <c r="E213" s="8" t="s">
        <v>39</v>
      </c>
      <c r="F213" s="9">
        <v>13.32</v>
      </c>
      <c r="G213" s="10">
        <v>869.9</v>
      </c>
      <c r="H213" s="10">
        <f t="shared" si="6"/>
        <v>1085.98</v>
      </c>
      <c r="I213" s="231">
        <f t="shared" si="7"/>
        <v>14465.25</v>
      </c>
      <c r="J213" s="11">
        <f>I213 /$H$556</f>
        <v>2.7616640746738314E-3</v>
      </c>
    </row>
    <row r="214" spans="1:10" ht="24" customHeight="1" x14ac:dyDescent="0.2">
      <c r="A214" s="4" t="s">
        <v>552</v>
      </c>
      <c r="B214" s="4"/>
      <c r="C214" s="4"/>
      <c r="D214" s="4" t="s">
        <v>553</v>
      </c>
      <c r="E214" s="4"/>
      <c r="F214" s="5"/>
      <c r="G214" s="4"/>
      <c r="H214" s="4"/>
      <c r="I214" s="229">
        <f>SUM(I215)</f>
        <v>5248</v>
      </c>
      <c r="J214" s="6">
        <f>SUM(J215)</f>
        <v>1.0019331199867451E-3</v>
      </c>
    </row>
    <row r="215" spans="1:10" ht="24" customHeight="1" x14ac:dyDescent="0.2">
      <c r="A215" s="7" t="s">
        <v>554</v>
      </c>
      <c r="B215" s="9" t="s">
        <v>555</v>
      </c>
      <c r="C215" s="7" t="s">
        <v>17</v>
      </c>
      <c r="D215" s="7" t="s">
        <v>556</v>
      </c>
      <c r="E215" s="8" t="s">
        <v>19</v>
      </c>
      <c r="F215" s="9">
        <v>7.2</v>
      </c>
      <c r="G215" s="10">
        <v>583.86</v>
      </c>
      <c r="H215" s="10">
        <f t="shared" si="6"/>
        <v>728.89</v>
      </c>
      <c r="I215" s="231">
        <f t="shared" si="7"/>
        <v>5248</v>
      </c>
      <c r="J215" s="11">
        <f>I215 /$H$556</f>
        <v>1.0019331199867451E-3</v>
      </c>
    </row>
    <row r="216" spans="1:10" ht="24" customHeight="1" x14ac:dyDescent="0.2">
      <c r="A216" s="4" t="s">
        <v>557</v>
      </c>
      <c r="B216" s="4"/>
      <c r="C216" s="4"/>
      <c r="D216" s="4" t="s">
        <v>558</v>
      </c>
      <c r="E216" s="4"/>
      <c r="F216" s="5"/>
      <c r="G216" s="4"/>
      <c r="H216" s="4"/>
      <c r="I216" s="229">
        <f>SUM(I217:I220)</f>
        <v>58368.25</v>
      </c>
      <c r="J216" s="6">
        <f>SUM(J217:J220)</f>
        <v>1.1143499014989776E-2</v>
      </c>
    </row>
    <row r="217" spans="1:10" ht="39" customHeight="1" x14ac:dyDescent="0.2">
      <c r="A217" s="7" t="s">
        <v>559</v>
      </c>
      <c r="B217" s="9" t="s">
        <v>560</v>
      </c>
      <c r="C217" s="7" t="s">
        <v>37</v>
      </c>
      <c r="D217" s="7" t="s">
        <v>561</v>
      </c>
      <c r="E217" s="8" t="s">
        <v>39</v>
      </c>
      <c r="F217" s="9">
        <v>43.02</v>
      </c>
      <c r="G217" s="10">
        <v>906.66</v>
      </c>
      <c r="H217" s="10">
        <f t="shared" si="6"/>
        <v>1131.8699999999999</v>
      </c>
      <c r="I217" s="231">
        <f t="shared" si="7"/>
        <v>48693.04</v>
      </c>
      <c r="J217" s="11">
        <f>I217 /$H$556</f>
        <v>9.2963356495501873E-3</v>
      </c>
    </row>
    <row r="218" spans="1:10" ht="39" customHeight="1" x14ac:dyDescent="0.2">
      <c r="A218" s="7" t="s">
        <v>562</v>
      </c>
      <c r="B218" s="9" t="s">
        <v>560</v>
      </c>
      <c r="C218" s="7" t="s">
        <v>37</v>
      </c>
      <c r="D218" s="7" t="s">
        <v>563</v>
      </c>
      <c r="E218" s="8" t="s">
        <v>39</v>
      </c>
      <c r="F218" s="9">
        <v>2.16</v>
      </c>
      <c r="G218" s="10">
        <v>906.66</v>
      </c>
      <c r="H218" s="10">
        <f t="shared" si="6"/>
        <v>1131.8699999999999</v>
      </c>
      <c r="I218" s="231">
        <f t="shared" si="7"/>
        <v>2444.83</v>
      </c>
      <c r="J218" s="11">
        <f>I218 /$H$556</f>
        <v>4.6675993706882512E-4</v>
      </c>
    </row>
    <row r="219" spans="1:10" ht="39" customHeight="1" x14ac:dyDescent="0.2">
      <c r="A219" s="7" t="s">
        <v>564</v>
      </c>
      <c r="B219" s="9" t="s">
        <v>565</v>
      </c>
      <c r="C219" s="7" t="s">
        <v>75</v>
      </c>
      <c r="D219" s="7" t="s">
        <v>566</v>
      </c>
      <c r="E219" s="8" t="s">
        <v>39</v>
      </c>
      <c r="F219" s="9">
        <v>6.24</v>
      </c>
      <c r="G219" s="10">
        <v>608.54</v>
      </c>
      <c r="H219" s="10">
        <f t="shared" si="6"/>
        <v>759.7</v>
      </c>
      <c r="I219" s="231">
        <f t="shared" si="7"/>
        <v>4740.5200000000004</v>
      </c>
      <c r="J219" s="11">
        <f>I219 /$H$556</f>
        <v>9.0504649275144171E-4</v>
      </c>
    </row>
    <row r="220" spans="1:10" ht="26.1" customHeight="1" x14ac:dyDescent="0.2">
      <c r="A220" s="7" t="s">
        <v>567</v>
      </c>
      <c r="B220" s="9" t="s">
        <v>568</v>
      </c>
      <c r="C220" s="7" t="s">
        <v>17</v>
      </c>
      <c r="D220" s="7" t="s">
        <v>569</v>
      </c>
      <c r="E220" s="8" t="s">
        <v>39</v>
      </c>
      <c r="F220" s="9">
        <v>1.89</v>
      </c>
      <c r="G220" s="10">
        <v>1055.27</v>
      </c>
      <c r="H220" s="10">
        <f t="shared" si="6"/>
        <v>1317.39</v>
      </c>
      <c r="I220" s="231">
        <f t="shared" si="7"/>
        <v>2489.86</v>
      </c>
      <c r="J220" s="11">
        <f>I220 /$H$556</f>
        <v>4.7535693561932119E-4</v>
      </c>
    </row>
    <row r="221" spans="1:10" ht="24" customHeight="1" x14ac:dyDescent="0.2">
      <c r="A221" s="4" t="s">
        <v>570</v>
      </c>
      <c r="B221" s="4"/>
      <c r="C221" s="4"/>
      <c r="D221" s="4" t="s">
        <v>571</v>
      </c>
      <c r="E221" s="4"/>
      <c r="F221" s="5"/>
      <c r="G221" s="4"/>
      <c r="H221" s="4"/>
      <c r="I221" s="229">
        <f>SUM(I222:I230)</f>
        <v>77575.649999999994</v>
      </c>
      <c r="J221" s="6">
        <f>SUM(J222:J230)</f>
        <v>1.48105207773437E-2</v>
      </c>
    </row>
    <row r="222" spans="1:10" ht="24" customHeight="1" x14ac:dyDescent="0.2">
      <c r="A222" s="7" t="s">
        <v>572</v>
      </c>
      <c r="B222" s="9" t="s">
        <v>573</v>
      </c>
      <c r="C222" s="7" t="s">
        <v>17</v>
      </c>
      <c r="D222" s="7" t="s">
        <v>574</v>
      </c>
      <c r="E222" s="8" t="s">
        <v>19</v>
      </c>
      <c r="F222" s="9">
        <v>10</v>
      </c>
      <c r="G222" s="10">
        <v>566.29</v>
      </c>
      <c r="H222" s="10">
        <f t="shared" si="6"/>
        <v>706.95</v>
      </c>
      <c r="I222" s="231">
        <f t="shared" si="7"/>
        <v>7069.5</v>
      </c>
      <c r="J222" s="11">
        <f>I222 /$H$556</f>
        <v>1.3496886798297057E-3</v>
      </c>
    </row>
    <row r="223" spans="1:10" ht="39" customHeight="1" x14ac:dyDescent="0.2">
      <c r="A223" s="7" t="s">
        <v>575</v>
      </c>
      <c r="B223" s="9" t="s">
        <v>576</v>
      </c>
      <c r="C223" s="7" t="s">
        <v>75</v>
      </c>
      <c r="D223" s="7" t="s">
        <v>577</v>
      </c>
      <c r="E223" s="8" t="s">
        <v>39</v>
      </c>
      <c r="F223" s="9">
        <v>49</v>
      </c>
      <c r="G223" s="10">
        <v>548.39</v>
      </c>
      <c r="H223" s="10">
        <f t="shared" si="6"/>
        <v>684.61</v>
      </c>
      <c r="I223" s="231">
        <f t="shared" si="7"/>
        <v>33545.89</v>
      </c>
      <c r="J223" s="11">
        <f>I223 /$H$556</f>
        <v>6.4044851811036882E-3</v>
      </c>
    </row>
    <row r="224" spans="1:10" ht="39" customHeight="1" x14ac:dyDescent="0.2">
      <c r="A224" s="7" t="s">
        <v>578</v>
      </c>
      <c r="B224" s="9" t="s">
        <v>576</v>
      </c>
      <c r="C224" s="7" t="s">
        <v>75</v>
      </c>
      <c r="D224" s="7" t="s">
        <v>579</v>
      </c>
      <c r="E224" s="8" t="s">
        <v>39</v>
      </c>
      <c r="F224" s="9">
        <v>1.8</v>
      </c>
      <c r="G224" s="10">
        <v>548.39</v>
      </c>
      <c r="H224" s="10">
        <f t="shared" si="6"/>
        <v>684.61</v>
      </c>
      <c r="I224" s="231">
        <f t="shared" si="7"/>
        <v>1232.29</v>
      </c>
      <c r="J224" s="11">
        <f>I224 /$H$556</f>
        <v>2.3526527523408275E-4</v>
      </c>
    </row>
    <row r="225" spans="1:10" ht="24" customHeight="1" x14ac:dyDescent="0.2">
      <c r="A225" s="7" t="s">
        <v>580</v>
      </c>
      <c r="B225" s="9" t="s">
        <v>581</v>
      </c>
      <c r="C225" s="7" t="s">
        <v>17</v>
      </c>
      <c r="D225" s="7" t="s">
        <v>582</v>
      </c>
      <c r="E225" s="8" t="s">
        <v>19</v>
      </c>
      <c r="F225" s="9">
        <v>3.57</v>
      </c>
      <c r="G225" s="10">
        <v>746.69</v>
      </c>
      <c r="H225" s="10">
        <f t="shared" si="6"/>
        <v>932.16</v>
      </c>
      <c r="I225" s="231">
        <f t="shared" si="7"/>
        <v>3327.81</v>
      </c>
      <c r="J225" s="11">
        <f>I225 /$H$556</f>
        <v>6.3533594817513162E-4</v>
      </c>
    </row>
    <row r="226" spans="1:10" ht="24" customHeight="1" x14ac:dyDescent="0.2">
      <c r="A226" s="7" t="s">
        <v>583</v>
      </c>
      <c r="B226" s="9" t="s">
        <v>584</v>
      </c>
      <c r="C226" s="7" t="s">
        <v>17</v>
      </c>
      <c r="D226" s="7" t="s">
        <v>585</v>
      </c>
      <c r="E226" s="8" t="s">
        <v>19</v>
      </c>
      <c r="F226" s="9">
        <v>7.74</v>
      </c>
      <c r="G226" s="10">
        <v>45.45</v>
      </c>
      <c r="H226" s="10">
        <f t="shared" si="6"/>
        <v>56.73</v>
      </c>
      <c r="I226" s="231">
        <f t="shared" si="7"/>
        <v>439.09</v>
      </c>
      <c r="J226" s="11">
        <f>I226 /$H$556</f>
        <v>8.3829804431208074E-5</v>
      </c>
    </row>
    <row r="227" spans="1:10" ht="39" customHeight="1" x14ac:dyDescent="0.2">
      <c r="A227" s="7" t="s">
        <v>586</v>
      </c>
      <c r="B227" s="9" t="s">
        <v>576</v>
      </c>
      <c r="C227" s="7" t="s">
        <v>75</v>
      </c>
      <c r="D227" s="7" t="s">
        <v>587</v>
      </c>
      <c r="E227" s="8" t="s">
        <v>39</v>
      </c>
      <c r="F227" s="9">
        <v>6.52</v>
      </c>
      <c r="G227" s="10">
        <v>548.39</v>
      </c>
      <c r="H227" s="10">
        <f t="shared" si="6"/>
        <v>684.61</v>
      </c>
      <c r="I227" s="231">
        <f t="shared" si="7"/>
        <v>4463.6499999999996</v>
      </c>
      <c r="J227" s="11">
        <f>I227 /$H$556</f>
        <v>8.5218726582104326E-4</v>
      </c>
    </row>
    <row r="228" spans="1:10" ht="39" customHeight="1" x14ac:dyDescent="0.2">
      <c r="A228" s="7" t="s">
        <v>588</v>
      </c>
      <c r="B228" s="9" t="s">
        <v>576</v>
      </c>
      <c r="C228" s="7" t="s">
        <v>75</v>
      </c>
      <c r="D228" s="7" t="s">
        <v>589</v>
      </c>
      <c r="E228" s="8" t="s">
        <v>39</v>
      </c>
      <c r="F228" s="9">
        <v>2.4</v>
      </c>
      <c r="G228" s="10">
        <v>548.39</v>
      </c>
      <c r="H228" s="10">
        <f t="shared" si="6"/>
        <v>684.61</v>
      </c>
      <c r="I228" s="231">
        <f t="shared" si="7"/>
        <v>1643.06</v>
      </c>
      <c r="J228" s="11">
        <f>I228 /$H$556</f>
        <v>3.1368830642633793E-4</v>
      </c>
    </row>
    <row r="229" spans="1:10" ht="65.099999999999994" customHeight="1" x14ac:dyDescent="0.2">
      <c r="A229" s="7" t="s">
        <v>590</v>
      </c>
      <c r="B229" s="9" t="s">
        <v>591</v>
      </c>
      <c r="C229" s="7" t="s">
        <v>37</v>
      </c>
      <c r="D229" s="7" t="s">
        <v>592</v>
      </c>
      <c r="E229" s="8" t="s">
        <v>39</v>
      </c>
      <c r="F229" s="9">
        <v>95.45</v>
      </c>
      <c r="G229" s="10">
        <v>210.53</v>
      </c>
      <c r="H229" s="10">
        <f t="shared" si="6"/>
        <v>262.82</v>
      </c>
      <c r="I229" s="231">
        <f t="shared" si="7"/>
        <v>25086.16</v>
      </c>
      <c r="J229" s="11">
        <f>I229 /$H$556</f>
        <v>4.789377773873226E-3</v>
      </c>
    </row>
    <row r="230" spans="1:10" ht="24" customHeight="1" x14ac:dyDescent="0.2">
      <c r="A230" s="7" t="s">
        <v>593</v>
      </c>
      <c r="B230" s="9" t="s">
        <v>594</v>
      </c>
      <c r="C230" s="7" t="s">
        <v>17</v>
      </c>
      <c r="D230" s="7" t="s">
        <v>595</v>
      </c>
      <c r="E230" s="8" t="s">
        <v>29</v>
      </c>
      <c r="F230" s="9">
        <v>1</v>
      </c>
      <c r="G230" s="10">
        <v>615.35</v>
      </c>
      <c r="H230" s="10">
        <f t="shared" si="6"/>
        <v>768.2</v>
      </c>
      <c r="I230" s="231">
        <f t="shared" si="7"/>
        <v>768.2</v>
      </c>
      <c r="J230" s="11">
        <f>I230 /$H$556</f>
        <v>1.466625424492793E-4</v>
      </c>
    </row>
    <row r="231" spans="1:10" ht="24" customHeight="1" x14ac:dyDescent="0.2">
      <c r="A231" s="4" t="s">
        <v>596</v>
      </c>
      <c r="B231" s="4"/>
      <c r="C231" s="4"/>
      <c r="D231" s="4" t="s">
        <v>597</v>
      </c>
      <c r="E231" s="4"/>
      <c r="F231" s="5"/>
      <c r="G231" s="4"/>
      <c r="H231" s="4"/>
      <c r="I231" s="229">
        <f>SUM(I232)</f>
        <v>4681.5</v>
      </c>
      <c r="J231" s="6">
        <f>SUM(J232)</f>
        <v>8.9377856349427361E-4</v>
      </c>
    </row>
    <row r="232" spans="1:10" ht="26.1" customHeight="1" x14ac:dyDescent="0.2">
      <c r="A232" s="7" t="s">
        <v>598</v>
      </c>
      <c r="B232" s="9" t="s">
        <v>599</v>
      </c>
      <c r="C232" s="7" t="s">
        <v>75</v>
      </c>
      <c r="D232" s="7" t="s">
        <v>600</v>
      </c>
      <c r="E232" s="8" t="s">
        <v>39</v>
      </c>
      <c r="F232" s="9">
        <v>150</v>
      </c>
      <c r="G232" s="10">
        <v>25</v>
      </c>
      <c r="H232" s="10">
        <f t="shared" si="6"/>
        <v>31.21</v>
      </c>
      <c r="I232" s="231">
        <f t="shared" si="7"/>
        <v>4681.5</v>
      </c>
      <c r="J232" s="11">
        <f>I232 /$H$556</f>
        <v>8.9377856349427361E-4</v>
      </c>
    </row>
    <row r="233" spans="1:10" ht="24" customHeight="1" x14ac:dyDescent="0.2">
      <c r="A233" s="4" t="s">
        <v>601</v>
      </c>
      <c r="B233" s="4"/>
      <c r="C233" s="4"/>
      <c r="D233" s="4" t="s">
        <v>602</v>
      </c>
      <c r="E233" s="4"/>
      <c r="F233" s="5"/>
      <c r="G233" s="4"/>
      <c r="H233" s="4"/>
      <c r="I233" s="229">
        <f>SUM(I234:I237)</f>
        <v>183859.36000000002</v>
      </c>
      <c r="J233" s="6">
        <f>SUM(J234:J237)</f>
        <v>3.5101902096716119E-2</v>
      </c>
    </row>
    <row r="234" spans="1:10" ht="26.1" customHeight="1" x14ac:dyDescent="0.2">
      <c r="A234" s="7" t="s">
        <v>603</v>
      </c>
      <c r="B234" s="9" t="s">
        <v>604</v>
      </c>
      <c r="C234" s="7" t="s">
        <v>17</v>
      </c>
      <c r="D234" s="7" t="s">
        <v>605</v>
      </c>
      <c r="E234" s="8" t="s">
        <v>77</v>
      </c>
      <c r="F234" s="9">
        <v>74.91</v>
      </c>
      <c r="G234" s="10">
        <v>190.22</v>
      </c>
      <c r="H234" s="10">
        <f t="shared" si="6"/>
        <v>237.47</v>
      </c>
      <c r="I234" s="231">
        <f t="shared" si="7"/>
        <v>17788.87</v>
      </c>
      <c r="J234" s="11">
        <f>I234 /$H$556</f>
        <v>3.3962000800569002E-3</v>
      </c>
    </row>
    <row r="235" spans="1:10" ht="26.1" customHeight="1" x14ac:dyDescent="0.2">
      <c r="A235" s="7" t="s">
        <v>606</v>
      </c>
      <c r="B235" s="9" t="s">
        <v>604</v>
      </c>
      <c r="C235" s="7" t="s">
        <v>17</v>
      </c>
      <c r="D235" s="7" t="s">
        <v>607</v>
      </c>
      <c r="E235" s="8" t="s">
        <v>77</v>
      </c>
      <c r="F235" s="9">
        <v>33.89</v>
      </c>
      <c r="G235" s="10">
        <v>190.22</v>
      </c>
      <c r="H235" s="10">
        <f t="shared" si="6"/>
        <v>237.47</v>
      </c>
      <c r="I235" s="231">
        <f t="shared" si="7"/>
        <v>8047.85</v>
      </c>
      <c r="J235" s="11">
        <f>I235 /$H$556</f>
        <v>1.5364724580193079E-3</v>
      </c>
    </row>
    <row r="236" spans="1:10" ht="51.95" customHeight="1" x14ac:dyDescent="0.2">
      <c r="A236" s="7" t="s">
        <v>608</v>
      </c>
      <c r="B236" s="9" t="s">
        <v>609</v>
      </c>
      <c r="C236" s="7" t="s">
        <v>75</v>
      </c>
      <c r="D236" s="7" t="s">
        <v>610</v>
      </c>
      <c r="E236" s="8" t="s">
        <v>77</v>
      </c>
      <c r="F236" s="9">
        <v>38.06</v>
      </c>
      <c r="G236" s="10">
        <v>1246.98</v>
      </c>
      <c r="H236" s="10">
        <f t="shared" si="6"/>
        <v>1556.72</v>
      </c>
      <c r="I236" s="231">
        <f t="shared" si="7"/>
        <v>59248.76</v>
      </c>
      <c r="J236" s="11">
        <f>I236 /$H$556</f>
        <v>1.1311603460774746E-2</v>
      </c>
    </row>
    <row r="237" spans="1:10" ht="51.95" customHeight="1" x14ac:dyDescent="0.2">
      <c r="A237" s="7" t="s">
        <v>611</v>
      </c>
      <c r="B237" s="9" t="s">
        <v>609</v>
      </c>
      <c r="C237" s="7" t="s">
        <v>75</v>
      </c>
      <c r="D237" s="7" t="s">
        <v>612</v>
      </c>
      <c r="E237" s="8" t="s">
        <v>77</v>
      </c>
      <c r="F237" s="9">
        <v>63.45</v>
      </c>
      <c r="G237" s="10">
        <v>1246.98</v>
      </c>
      <c r="H237" s="10">
        <f t="shared" si="6"/>
        <v>1556.72</v>
      </c>
      <c r="I237" s="231">
        <f t="shared" si="7"/>
        <v>98773.88</v>
      </c>
      <c r="J237" s="11">
        <f>I237 /$H$556</f>
        <v>1.8857626097865163E-2</v>
      </c>
    </row>
    <row r="238" spans="1:10" ht="24" customHeight="1" x14ac:dyDescent="0.2">
      <c r="A238" s="18" t="s">
        <v>613</v>
      </c>
      <c r="B238" s="18"/>
      <c r="C238" s="18"/>
      <c r="D238" s="18" t="s">
        <v>614</v>
      </c>
      <c r="E238" s="18"/>
      <c r="F238" s="19"/>
      <c r="G238" s="18"/>
      <c r="H238" s="18"/>
      <c r="I238" s="228">
        <f>I239+I261</f>
        <v>1157652.0999999999</v>
      </c>
      <c r="J238" s="20">
        <f>J239+J261</f>
        <v>0.22101562126757002</v>
      </c>
    </row>
    <row r="239" spans="1:10" ht="24" customHeight="1" x14ac:dyDescent="0.2">
      <c r="A239" s="4" t="s">
        <v>615</v>
      </c>
      <c r="B239" s="4"/>
      <c r="C239" s="4"/>
      <c r="D239" s="4" t="s">
        <v>616</v>
      </c>
      <c r="E239" s="4"/>
      <c r="F239" s="5"/>
      <c r="G239" s="4"/>
      <c r="H239" s="4"/>
      <c r="I239" s="229">
        <f>I240+I248+I250+I254+I257+I259</f>
        <v>220127.16</v>
      </c>
      <c r="J239" s="6">
        <f>J240+J248+J250+J254+J257+J259</f>
        <v>4.2026046534417195E-2</v>
      </c>
    </row>
    <row r="240" spans="1:10" ht="24" customHeight="1" x14ac:dyDescent="0.2">
      <c r="A240" s="21" t="s">
        <v>617</v>
      </c>
      <c r="B240" s="21"/>
      <c r="C240" s="21"/>
      <c r="D240" s="21" t="s">
        <v>618</v>
      </c>
      <c r="E240" s="21"/>
      <c r="F240" s="22"/>
      <c r="G240" s="21"/>
      <c r="H240" s="21"/>
      <c r="I240" s="233">
        <f>SUM(I241:I247)</f>
        <v>168558.41999999998</v>
      </c>
      <c r="J240" s="23">
        <f>SUM(J241:J247)</f>
        <v>3.2180690482209638E-2</v>
      </c>
    </row>
    <row r="241" spans="1:10" ht="51.95" customHeight="1" x14ac:dyDescent="0.2">
      <c r="A241" s="7" t="s">
        <v>619</v>
      </c>
      <c r="B241" s="9" t="s">
        <v>620</v>
      </c>
      <c r="C241" s="7" t="s">
        <v>37</v>
      </c>
      <c r="D241" s="7" t="s">
        <v>621</v>
      </c>
      <c r="E241" s="8" t="s">
        <v>39</v>
      </c>
      <c r="F241" s="9">
        <v>196</v>
      </c>
      <c r="G241" s="10">
        <v>55.59</v>
      </c>
      <c r="H241" s="10">
        <f t="shared" si="6"/>
        <v>69.39</v>
      </c>
      <c r="I241" s="231">
        <f t="shared" si="7"/>
        <v>13600.44</v>
      </c>
      <c r="J241" s="11">
        <f>I241 /$H$556</f>
        <v>2.5965570278949179E-3</v>
      </c>
    </row>
    <row r="242" spans="1:10" ht="39" customHeight="1" x14ac:dyDescent="0.2">
      <c r="A242" s="7" t="s">
        <v>622</v>
      </c>
      <c r="B242" s="9" t="s">
        <v>623</v>
      </c>
      <c r="C242" s="7" t="s">
        <v>37</v>
      </c>
      <c r="D242" s="7" t="s">
        <v>624</v>
      </c>
      <c r="E242" s="8" t="s">
        <v>57</v>
      </c>
      <c r="F242" s="9">
        <v>13.66</v>
      </c>
      <c r="G242" s="10">
        <v>656.45</v>
      </c>
      <c r="H242" s="10">
        <f t="shared" si="6"/>
        <v>819.51</v>
      </c>
      <c r="I242" s="231">
        <f t="shared" si="7"/>
        <v>11194.5</v>
      </c>
      <c r="J242" s="11">
        <f>I242 /$H$556</f>
        <v>2.1372218581729458E-3</v>
      </c>
    </row>
    <row r="243" spans="1:10" ht="39" customHeight="1" x14ac:dyDescent="0.2">
      <c r="A243" s="7" t="s">
        <v>625</v>
      </c>
      <c r="B243" s="9" t="s">
        <v>626</v>
      </c>
      <c r="C243" s="7" t="s">
        <v>17</v>
      </c>
      <c r="D243" s="7" t="s">
        <v>627</v>
      </c>
      <c r="E243" s="8" t="s">
        <v>39</v>
      </c>
      <c r="F243" s="9">
        <v>1721.2</v>
      </c>
      <c r="G243" s="10">
        <v>60.05</v>
      </c>
      <c r="H243" s="10">
        <f t="shared" si="6"/>
        <v>74.959999999999994</v>
      </c>
      <c r="I243" s="231">
        <f t="shared" si="7"/>
        <v>129021.15</v>
      </c>
      <c r="J243" s="11">
        <f>I243 /$H$556</f>
        <v>2.4632348201939377E-2</v>
      </c>
    </row>
    <row r="244" spans="1:10" ht="51.95" customHeight="1" x14ac:dyDescent="0.2">
      <c r="A244" s="7" t="s">
        <v>628</v>
      </c>
      <c r="B244" s="9" t="s">
        <v>629</v>
      </c>
      <c r="C244" s="7" t="s">
        <v>37</v>
      </c>
      <c r="D244" s="7" t="s">
        <v>630</v>
      </c>
      <c r="E244" s="8" t="s">
        <v>39</v>
      </c>
      <c r="F244" s="9">
        <v>118.47</v>
      </c>
      <c r="G244" s="10">
        <v>36.119999999999997</v>
      </c>
      <c r="H244" s="10">
        <f t="shared" si="6"/>
        <v>45.09</v>
      </c>
      <c r="I244" s="231">
        <f t="shared" si="7"/>
        <v>5341.81</v>
      </c>
      <c r="J244" s="11">
        <f>I244 /$H$556</f>
        <v>1.0198430563407768E-3</v>
      </c>
    </row>
    <row r="245" spans="1:10" ht="24" customHeight="1" x14ac:dyDescent="0.2">
      <c r="A245" s="7" t="s">
        <v>631</v>
      </c>
      <c r="B245" s="9" t="s">
        <v>632</v>
      </c>
      <c r="C245" s="7" t="s">
        <v>37</v>
      </c>
      <c r="D245" s="7" t="s">
        <v>633</v>
      </c>
      <c r="E245" s="8" t="s">
        <v>61</v>
      </c>
      <c r="F245" s="9">
        <v>35.549999999999997</v>
      </c>
      <c r="G245" s="10">
        <v>51.6</v>
      </c>
      <c r="H245" s="10">
        <f t="shared" si="6"/>
        <v>64.41</v>
      </c>
      <c r="I245" s="231">
        <f t="shared" si="7"/>
        <v>2289.77</v>
      </c>
      <c r="J245" s="11">
        <f>I245 /$H$556</f>
        <v>4.3715632624848506E-4</v>
      </c>
    </row>
    <row r="246" spans="1:10" ht="26.1" customHeight="1" x14ac:dyDescent="0.2">
      <c r="A246" s="7" t="s">
        <v>634</v>
      </c>
      <c r="B246" s="9" t="s">
        <v>635</v>
      </c>
      <c r="C246" s="7" t="s">
        <v>37</v>
      </c>
      <c r="D246" s="7" t="s">
        <v>636</v>
      </c>
      <c r="E246" s="8" t="s">
        <v>61</v>
      </c>
      <c r="F246" s="9">
        <v>179.89</v>
      </c>
      <c r="G246" s="10">
        <v>7.58</v>
      </c>
      <c r="H246" s="10">
        <f t="shared" si="6"/>
        <v>9.4600000000000009</v>
      </c>
      <c r="I246" s="231">
        <f t="shared" si="7"/>
        <v>1701.75</v>
      </c>
      <c r="J246" s="11">
        <f>I246 /$H$556</f>
        <v>3.2489323302923852E-4</v>
      </c>
    </row>
    <row r="247" spans="1:10" ht="39" customHeight="1" x14ac:dyDescent="0.2">
      <c r="A247" s="7" t="s">
        <v>637</v>
      </c>
      <c r="B247" s="9" t="s">
        <v>638</v>
      </c>
      <c r="C247" s="7" t="s">
        <v>17</v>
      </c>
      <c r="D247" s="7" t="s">
        <v>639</v>
      </c>
      <c r="E247" s="8" t="s">
        <v>39</v>
      </c>
      <c r="F247" s="9">
        <v>150</v>
      </c>
      <c r="G247" s="10">
        <v>28.89</v>
      </c>
      <c r="H247" s="10">
        <f t="shared" si="6"/>
        <v>36.06</v>
      </c>
      <c r="I247" s="231">
        <f t="shared" si="7"/>
        <v>5409</v>
      </c>
      <c r="J247" s="11">
        <f>I247 /$H$556</f>
        <v>1.0326707785838997E-3</v>
      </c>
    </row>
    <row r="248" spans="1:10" ht="24" customHeight="1" x14ac:dyDescent="0.2">
      <c r="A248" s="21" t="s">
        <v>640</v>
      </c>
      <c r="B248" s="21"/>
      <c r="C248" s="21"/>
      <c r="D248" s="21" t="s">
        <v>641</v>
      </c>
      <c r="E248" s="21"/>
      <c r="F248" s="22"/>
      <c r="G248" s="21"/>
      <c r="H248" s="21"/>
      <c r="I248" s="233">
        <f>SUM(I249)</f>
        <v>1487.91</v>
      </c>
      <c r="J248" s="23">
        <f>SUM(J249)</f>
        <v>2.8406751306392494E-4</v>
      </c>
    </row>
    <row r="249" spans="1:10" ht="26.1" customHeight="1" x14ac:dyDescent="0.2">
      <c r="A249" s="7" t="s">
        <v>642</v>
      </c>
      <c r="B249" s="9" t="s">
        <v>643</v>
      </c>
      <c r="C249" s="7" t="s">
        <v>75</v>
      </c>
      <c r="D249" s="7" t="s">
        <v>644</v>
      </c>
      <c r="E249" s="8" t="s">
        <v>39</v>
      </c>
      <c r="F249" s="9">
        <v>45.02</v>
      </c>
      <c r="G249" s="10">
        <v>26.48</v>
      </c>
      <c r="H249" s="10">
        <f t="shared" si="6"/>
        <v>33.049999999999997</v>
      </c>
      <c r="I249" s="231">
        <f t="shared" si="7"/>
        <v>1487.91</v>
      </c>
      <c r="J249" s="11">
        <f>I249 /$H$556</f>
        <v>2.8406751306392494E-4</v>
      </c>
    </row>
    <row r="250" spans="1:10" ht="24" customHeight="1" x14ac:dyDescent="0.2">
      <c r="A250" s="21" t="s">
        <v>645</v>
      </c>
      <c r="B250" s="21"/>
      <c r="C250" s="21"/>
      <c r="D250" s="21" t="s">
        <v>646</v>
      </c>
      <c r="E250" s="21"/>
      <c r="F250" s="22"/>
      <c r="G250" s="21"/>
      <c r="H250" s="21"/>
      <c r="I250" s="233">
        <f>SUM(I251:I253)</f>
        <v>14110.32</v>
      </c>
      <c r="J250" s="23">
        <f>SUM(J251:J253)</f>
        <v>2.6939018562521667E-3</v>
      </c>
    </row>
    <row r="251" spans="1:10" ht="24" customHeight="1" x14ac:dyDescent="0.2">
      <c r="A251" s="7" t="s">
        <v>647</v>
      </c>
      <c r="B251" s="9" t="s">
        <v>648</v>
      </c>
      <c r="C251" s="7" t="s">
        <v>179</v>
      </c>
      <c r="D251" s="7" t="s">
        <v>649</v>
      </c>
      <c r="E251" s="8" t="s">
        <v>39</v>
      </c>
      <c r="F251" s="9">
        <v>227.88</v>
      </c>
      <c r="G251" s="10">
        <v>15.99</v>
      </c>
      <c r="H251" s="10">
        <f t="shared" si="6"/>
        <v>19.96</v>
      </c>
      <c r="I251" s="231">
        <f t="shared" si="7"/>
        <v>4548.4799999999996</v>
      </c>
      <c r="J251" s="11">
        <f>I251 /$H$556</f>
        <v>8.6838276631046312E-4</v>
      </c>
    </row>
    <row r="252" spans="1:10" ht="26.1" customHeight="1" x14ac:dyDescent="0.2">
      <c r="A252" s="7" t="s">
        <v>650</v>
      </c>
      <c r="B252" s="9" t="s">
        <v>651</v>
      </c>
      <c r="C252" s="7" t="s">
        <v>37</v>
      </c>
      <c r="D252" s="7" t="s">
        <v>652</v>
      </c>
      <c r="E252" s="8" t="s">
        <v>39</v>
      </c>
      <c r="F252" s="9">
        <v>227.88</v>
      </c>
      <c r="G252" s="10">
        <v>7.14</v>
      </c>
      <c r="H252" s="10">
        <f t="shared" si="6"/>
        <v>8.91</v>
      </c>
      <c r="I252" s="231">
        <f t="shared" si="7"/>
        <v>2030.41</v>
      </c>
      <c r="J252" s="11">
        <f>I252 /$H$556</f>
        <v>3.87640058336945E-4</v>
      </c>
    </row>
    <row r="253" spans="1:10" ht="26.1" customHeight="1" x14ac:dyDescent="0.2">
      <c r="A253" s="7" t="s">
        <v>653</v>
      </c>
      <c r="B253" s="9" t="s">
        <v>654</v>
      </c>
      <c r="C253" s="7" t="s">
        <v>75</v>
      </c>
      <c r="D253" s="7" t="s">
        <v>655</v>
      </c>
      <c r="E253" s="8" t="s">
        <v>39</v>
      </c>
      <c r="F253" s="9">
        <v>227.88</v>
      </c>
      <c r="G253" s="10">
        <v>26.48</v>
      </c>
      <c r="H253" s="10">
        <f t="shared" si="6"/>
        <v>33.049999999999997</v>
      </c>
      <c r="I253" s="231">
        <f t="shared" si="7"/>
        <v>7531.43</v>
      </c>
      <c r="J253" s="11">
        <f>I253 /$H$556</f>
        <v>1.4378790316047585E-3</v>
      </c>
    </row>
    <row r="254" spans="1:10" ht="24" customHeight="1" x14ac:dyDescent="0.2">
      <c r="A254" s="21" t="s">
        <v>656</v>
      </c>
      <c r="B254" s="21"/>
      <c r="C254" s="21"/>
      <c r="D254" s="21" t="s">
        <v>657</v>
      </c>
      <c r="E254" s="21"/>
      <c r="F254" s="22"/>
      <c r="G254" s="21"/>
      <c r="H254" s="21"/>
      <c r="I254" s="233">
        <f>SUM(I255:I256)</f>
        <v>1698.95</v>
      </c>
      <c r="J254" s="23">
        <f>SUM(J255:J256)</f>
        <v>3.2435866505363582E-4</v>
      </c>
    </row>
    <row r="255" spans="1:10" ht="26.1" customHeight="1" x14ac:dyDescent="0.2">
      <c r="A255" s="7" t="s">
        <v>658</v>
      </c>
      <c r="B255" s="9" t="s">
        <v>651</v>
      </c>
      <c r="C255" s="7" t="s">
        <v>37</v>
      </c>
      <c r="D255" s="7" t="s">
        <v>659</v>
      </c>
      <c r="E255" s="8" t="s">
        <v>39</v>
      </c>
      <c r="F255" s="9">
        <v>40.49</v>
      </c>
      <c r="G255" s="10">
        <v>7.14</v>
      </c>
      <c r="H255" s="10">
        <f t="shared" si="6"/>
        <v>8.91</v>
      </c>
      <c r="I255" s="231">
        <f t="shared" si="7"/>
        <v>360.76</v>
      </c>
      <c r="J255" s="11">
        <f>I255 /$H$556</f>
        <v>6.8875265313722984E-5</v>
      </c>
    </row>
    <row r="256" spans="1:10" ht="26.1" customHeight="1" x14ac:dyDescent="0.2">
      <c r="A256" s="7" t="s">
        <v>660</v>
      </c>
      <c r="B256" s="9" t="s">
        <v>654</v>
      </c>
      <c r="C256" s="7" t="s">
        <v>75</v>
      </c>
      <c r="D256" s="7" t="s">
        <v>661</v>
      </c>
      <c r="E256" s="8" t="s">
        <v>39</v>
      </c>
      <c r="F256" s="9">
        <v>40.49</v>
      </c>
      <c r="G256" s="10">
        <v>26.48</v>
      </c>
      <c r="H256" s="10">
        <f t="shared" si="6"/>
        <v>33.049999999999997</v>
      </c>
      <c r="I256" s="231">
        <f t="shared" si="7"/>
        <v>1338.19</v>
      </c>
      <c r="J256" s="11">
        <f>I256 /$H$556</f>
        <v>2.5548339973991286E-4</v>
      </c>
    </row>
    <row r="257" spans="1:10" ht="24" customHeight="1" x14ac:dyDescent="0.2">
      <c r="A257" s="21" t="s">
        <v>662</v>
      </c>
      <c r="B257" s="21"/>
      <c r="C257" s="21"/>
      <c r="D257" s="21" t="s">
        <v>663</v>
      </c>
      <c r="E257" s="21"/>
      <c r="F257" s="22"/>
      <c r="G257" s="21"/>
      <c r="H257" s="21"/>
      <c r="I257" s="233">
        <f>SUM(I258)</f>
        <v>22251.23</v>
      </c>
      <c r="J257" s="23">
        <f>SUM(J258)</f>
        <v>4.2481410627748977E-3</v>
      </c>
    </row>
    <row r="258" spans="1:10" ht="24" customHeight="1" x14ac:dyDescent="0.2">
      <c r="A258" s="7" t="s">
        <v>664</v>
      </c>
      <c r="B258" s="9" t="s">
        <v>665</v>
      </c>
      <c r="C258" s="7" t="s">
        <v>17</v>
      </c>
      <c r="D258" s="7" t="s">
        <v>666</v>
      </c>
      <c r="E258" s="8" t="s">
        <v>39</v>
      </c>
      <c r="F258" s="9">
        <v>38.82</v>
      </c>
      <c r="G258" s="10">
        <v>459.14</v>
      </c>
      <c r="H258" s="10">
        <f t="shared" si="6"/>
        <v>573.19000000000005</v>
      </c>
      <c r="I258" s="231">
        <f t="shared" si="7"/>
        <v>22251.23</v>
      </c>
      <c r="J258" s="11">
        <f>I258 /$H$556</f>
        <v>4.2481410627748977E-3</v>
      </c>
    </row>
    <row r="259" spans="1:10" ht="24" customHeight="1" x14ac:dyDescent="0.2">
      <c r="A259" s="21" t="s">
        <v>667</v>
      </c>
      <c r="B259" s="21"/>
      <c r="C259" s="21"/>
      <c r="D259" s="21" t="s">
        <v>668</v>
      </c>
      <c r="E259" s="21"/>
      <c r="F259" s="22"/>
      <c r="G259" s="21"/>
      <c r="H259" s="21"/>
      <c r="I259" s="233">
        <f>SUM(I260)</f>
        <v>12020.33</v>
      </c>
      <c r="J259" s="23">
        <f>SUM(J260)</f>
        <v>2.2948869550629331E-3</v>
      </c>
    </row>
    <row r="260" spans="1:10" ht="26.1" customHeight="1" x14ac:dyDescent="0.2">
      <c r="A260" s="7" t="s">
        <v>669</v>
      </c>
      <c r="B260" s="9" t="s">
        <v>670</v>
      </c>
      <c r="C260" s="7" t="s">
        <v>37</v>
      </c>
      <c r="D260" s="7" t="s">
        <v>671</v>
      </c>
      <c r="E260" s="8" t="s">
        <v>39</v>
      </c>
      <c r="F260" s="9">
        <v>22.7</v>
      </c>
      <c r="G260" s="10">
        <v>424.17</v>
      </c>
      <c r="H260" s="10">
        <f t="shared" si="6"/>
        <v>529.53</v>
      </c>
      <c r="I260" s="231">
        <f t="shared" si="7"/>
        <v>12020.33</v>
      </c>
      <c r="J260" s="11">
        <f>I260 /$H$556</f>
        <v>2.2948869550629331E-3</v>
      </c>
    </row>
    <row r="261" spans="1:10" ht="24" customHeight="1" x14ac:dyDescent="0.2">
      <c r="A261" s="4" t="s">
        <v>672</v>
      </c>
      <c r="B261" s="4"/>
      <c r="C261" s="4"/>
      <c r="D261" s="4" t="s">
        <v>673</v>
      </c>
      <c r="E261" s="4"/>
      <c r="F261" s="5"/>
      <c r="G261" s="4"/>
      <c r="H261" s="4"/>
      <c r="I261" s="229">
        <f>I262+I268+I272+I276+I282+I288</f>
        <v>937524.94</v>
      </c>
      <c r="J261" s="6">
        <f>J262+J268+J272+J276+J282+J288</f>
        <v>0.17898957473315283</v>
      </c>
    </row>
    <row r="262" spans="1:10" ht="24" customHeight="1" x14ac:dyDescent="0.2">
      <c r="A262" s="21" t="s">
        <v>674</v>
      </c>
      <c r="B262" s="21"/>
      <c r="C262" s="21"/>
      <c r="D262" s="21" t="s">
        <v>675</v>
      </c>
      <c r="E262" s="21"/>
      <c r="F262" s="22"/>
      <c r="G262" s="21"/>
      <c r="H262" s="21"/>
      <c r="I262" s="233">
        <f>SUM(I263:I267)</f>
        <v>183449.51</v>
      </c>
      <c r="J262" s="23">
        <f>SUM(J263:J267)</f>
        <v>3.5023654709287276E-2</v>
      </c>
    </row>
    <row r="263" spans="1:10" ht="26.1" customHeight="1" x14ac:dyDescent="0.2">
      <c r="A263" s="7" t="s">
        <v>676</v>
      </c>
      <c r="B263" s="9" t="s">
        <v>677</v>
      </c>
      <c r="C263" s="7" t="s">
        <v>37</v>
      </c>
      <c r="D263" s="7" t="s">
        <v>678</v>
      </c>
      <c r="E263" s="8" t="s">
        <v>39</v>
      </c>
      <c r="F263" s="9">
        <v>566.70000000000005</v>
      </c>
      <c r="G263" s="10">
        <v>2.2799999999999998</v>
      </c>
      <c r="H263" s="10">
        <f t="shared" si="6"/>
        <v>2.84</v>
      </c>
      <c r="I263" s="231">
        <f t="shared" si="7"/>
        <v>1609.42</v>
      </c>
      <c r="J263" s="11">
        <f>I263 /$H$556</f>
        <v>3.0726585403374003E-4</v>
      </c>
    </row>
    <row r="264" spans="1:10" ht="39" customHeight="1" x14ac:dyDescent="0.2">
      <c r="A264" s="7" t="s">
        <v>679</v>
      </c>
      <c r="B264" s="9" t="s">
        <v>680</v>
      </c>
      <c r="C264" s="7" t="s">
        <v>37</v>
      </c>
      <c r="D264" s="7" t="s">
        <v>681</v>
      </c>
      <c r="E264" s="8" t="s">
        <v>57</v>
      </c>
      <c r="F264" s="9">
        <v>566.70000000000005</v>
      </c>
      <c r="G264" s="10">
        <v>154.58000000000001</v>
      </c>
      <c r="H264" s="10">
        <f t="shared" si="6"/>
        <v>192.97</v>
      </c>
      <c r="I264" s="231">
        <f t="shared" si="7"/>
        <v>109356.09</v>
      </c>
      <c r="J264" s="11">
        <f>I264 /$H$556</f>
        <v>2.0877951303973193E-2</v>
      </c>
    </row>
    <row r="265" spans="1:10" ht="39" customHeight="1" x14ac:dyDescent="0.2">
      <c r="A265" s="7" t="s">
        <v>682</v>
      </c>
      <c r="B265" s="9" t="s">
        <v>683</v>
      </c>
      <c r="C265" s="7" t="s">
        <v>37</v>
      </c>
      <c r="D265" s="7" t="s">
        <v>684</v>
      </c>
      <c r="E265" s="8" t="s">
        <v>39</v>
      </c>
      <c r="F265" s="9">
        <v>566.70000000000005</v>
      </c>
      <c r="G265" s="10">
        <v>2.2000000000000002</v>
      </c>
      <c r="H265" s="10">
        <f t="shared" si="6"/>
        <v>2.74</v>
      </c>
      <c r="I265" s="231">
        <f t="shared" si="7"/>
        <v>1552.75</v>
      </c>
      <c r="J265" s="11">
        <f>I265 /$H$556</f>
        <v>2.9644658004180995E-4</v>
      </c>
    </row>
    <row r="266" spans="1:10" ht="39" customHeight="1" x14ac:dyDescent="0.2">
      <c r="A266" s="7" t="s">
        <v>685</v>
      </c>
      <c r="B266" s="9" t="s">
        <v>686</v>
      </c>
      <c r="C266" s="7" t="s">
        <v>37</v>
      </c>
      <c r="D266" s="7" t="s">
        <v>687</v>
      </c>
      <c r="E266" s="8" t="s">
        <v>39</v>
      </c>
      <c r="F266" s="9">
        <v>566.70000000000005</v>
      </c>
      <c r="G266" s="10">
        <v>97.39</v>
      </c>
      <c r="H266" s="10">
        <f t="shared" si="6"/>
        <v>121.58</v>
      </c>
      <c r="I266" s="231">
        <f t="shared" si="7"/>
        <v>68899.38</v>
      </c>
      <c r="J266" s="11">
        <f>I266 /$H$556</f>
        <v>1.3154072173885738E-2</v>
      </c>
    </row>
    <row r="267" spans="1:10" ht="39" customHeight="1" x14ac:dyDescent="0.2">
      <c r="A267" s="7" t="s">
        <v>688</v>
      </c>
      <c r="B267" s="9" t="s">
        <v>689</v>
      </c>
      <c r="C267" s="7" t="s">
        <v>37</v>
      </c>
      <c r="D267" s="7" t="s">
        <v>690</v>
      </c>
      <c r="E267" s="8" t="s">
        <v>39</v>
      </c>
      <c r="F267" s="9">
        <v>31.04</v>
      </c>
      <c r="G267" s="10">
        <v>52.44</v>
      </c>
      <c r="H267" s="10">
        <f t="shared" si="6"/>
        <v>65.459999999999994</v>
      </c>
      <c r="I267" s="231">
        <f t="shared" si="7"/>
        <v>2031.87</v>
      </c>
      <c r="J267" s="11">
        <f>I267 /$H$556</f>
        <v>3.8791879735279496E-4</v>
      </c>
    </row>
    <row r="268" spans="1:10" ht="24" customHeight="1" x14ac:dyDescent="0.2">
      <c r="A268" s="21" t="s">
        <v>691</v>
      </c>
      <c r="B268" s="21"/>
      <c r="C268" s="21"/>
      <c r="D268" s="21" t="s">
        <v>692</v>
      </c>
      <c r="E268" s="21"/>
      <c r="F268" s="22"/>
      <c r="G268" s="21"/>
      <c r="H268" s="21"/>
      <c r="I268" s="233">
        <f>SUM(I269:I271)</f>
        <v>311066.37</v>
      </c>
      <c r="J268" s="23">
        <f>SUM(J269:J271)</f>
        <v>5.9387899888919835E-2</v>
      </c>
    </row>
    <row r="269" spans="1:10" ht="26.1" customHeight="1" x14ac:dyDescent="0.2">
      <c r="A269" s="7" t="s">
        <v>693</v>
      </c>
      <c r="B269" s="9" t="s">
        <v>694</v>
      </c>
      <c r="C269" s="7" t="s">
        <v>75</v>
      </c>
      <c r="D269" s="7" t="s">
        <v>695</v>
      </c>
      <c r="E269" s="8" t="s">
        <v>39</v>
      </c>
      <c r="F269" s="9">
        <v>732</v>
      </c>
      <c r="G269" s="10">
        <v>10.71</v>
      </c>
      <c r="H269" s="10">
        <f t="shared" ref="H269:H331" si="8">TRUNC(G269 * (1 + 24.84 / 100), 2)</f>
        <v>13.37</v>
      </c>
      <c r="I269" s="231">
        <f t="shared" ref="I269:I331" si="9">TRUNC(F269 * H269, 2)</f>
        <v>9786.84</v>
      </c>
      <c r="J269" s="11">
        <f>I269 /$H$556</f>
        <v>1.868475445124062E-3</v>
      </c>
    </row>
    <row r="270" spans="1:10" ht="39" customHeight="1" x14ac:dyDescent="0.2">
      <c r="A270" s="7" t="s">
        <v>696</v>
      </c>
      <c r="B270" s="9" t="s">
        <v>697</v>
      </c>
      <c r="C270" s="7" t="s">
        <v>17</v>
      </c>
      <c r="D270" s="7" t="s">
        <v>698</v>
      </c>
      <c r="E270" s="8" t="s">
        <v>29</v>
      </c>
      <c r="F270" s="9">
        <v>1</v>
      </c>
      <c r="G270" s="10">
        <v>238864</v>
      </c>
      <c r="H270" s="10">
        <f t="shared" si="8"/>
        <v>298197.81</v>
      </c>
      <c r="I270" s="231">
        <f t="shared" si="9"/>
        <v>298197.81</v>
      </c>
      <c r="J270" s="11">
        <f>I270 /$H$556</f>
        <v>5.6931071293162092E-2</v>
      </c>
    </row>
    <row r="271" spans="1:10" ht="39" customHeight="1" x14ac:dyDescent="0.2">
      <c r="A271" s="7" t="s">
        <v>699</v>
      </c>
      <c r="B271" s="9" t="s">
        <v>700</v>
      </c>
      <c r="C271" s="7" t="s">
        <v>37</v>
      </c>
      <c r="D271" s="7" t="s">
        <v>701</v>
      </c>
      <c r="E271" s="8" t="s">
        <v>39</v>
      </c>
      <c r="F271" s="9">
        <v>732</v>
      </c>
      <c r="G271" s="10">
        <v>3.38</v>
      </c>
      <c r="H271" s="10">
        <f t="shared" si="8"/>
        <v>4.21</v>
      </c>
      <c r="I271" s="231">
        <f t="shared" si="9"/>
        <v>3081.72</v>
      </c>
      <c r="J271" s="11">
        <f>I271 /$H$556</f>
        <v>5.8835315063367991E-4</v>
      </c>
    </row>
    <row r="272" spans="1:10" ht="24" customHeight="1" x14ac:dyDescent="0.2">
      <c r="A272" s="21" t="s">
        <v>702</v>
      </c>
      <c r="B272" s="21"/>
      <c r="C272" s="21"/>
      <c r="D272" s="21" t="s">
        <v>703</v>
      </c>
      <c r="E272" s="21"/>
      <c r="F272" s="22"/>
      <c r="G272" s="21"/>
      <c r="H272" s="21"/>
      <c r="I272" s="233">
        <f>SUM(I273:I275)</f>
        <v>176342.18999999997</v>
      </c>
      <c r="J272" s="23">
        <f>SUM(J273:J275)</f>
        <v>3.3666745543444246E-2</v>
      </c>
    </row>
    <row r="273" spans="1:10" ht="39" customHeight="1" x14ac:dyDescent="0.2">
      <c r="A273" s="7" t="s">
        <v>704</v>
      </c>
      <c r="B273" s="9" t="s">
        <v>705</v>
      </c>
      <c r="C273" s="7" t="s">
        <v>17</v>
      </c>
      <c r="D273" s="7" t="s">
        <v>706</v>
      </c>
      <c r="E273" s="8" t="s">
        <v>39</v>
      </c>
      <c r="F273" s="9">
        <v>1960.9</v>
      </c>
      <c r="G273" s="10">
        <v>60.93</v>
      </c>
      <c r="H273" s="10">
        <f t="shared" si="8"/>
        <v>76.06</v>
      </c>
      <c r="I273" s="231">
        <f t="shared" si="9"/>
        <v>149146.04999999999</v>
      </c>
      <c r="J273" s="11">
        <f>I273 /$H$556</f>
        <v>2.8474536434870253E-2</v>
      </c>
    </row>
    <row r="274" spans="1:10" ht="24" customHeight="1" x14ac:dyDescent="0.2">
      <c r="A274" s="7" t="s">
        <v>707</v>
      </c>
      <c r="B274" s="9" t="s">
        <v>708</v>
      </c>
      <c r="C274" s="7" t="s">
        <v>37</v>
      </c>
      <c r="D274" s="7" t="s">
        <v>709</v>
      </c>
      <c r="E274" s="8" t="s">
        <v>39</v>
      </c>
      <c r="F274" s="9">
        <v>1960.9</v>
      </c>
      <c r="G274" s="10">
        <v>3.78</v>
      </c>
      <c r="H274" s="10">
        <f t="shared" si="8"/>
        <v>4.71</v>
      </c>
      <c r="I274" s="231">
        <f t="shared" si="9"/>
        <v>9235.83</v>
      </c>
      <c r="J274" s="11">
        <f>I274 /$H$556</f>
        <v>1.7632781950394781E-3</v>
      </c>
    </row>
    <row r="275" spans="1:10" ht="39" customHeight="1" x14ac:dyDescent="0.2">
      <c r="A275" s="7" t="s">
        <v>710</v>
      </c>
      <c r="B275" s="9" t="s">
        <v>711</v>
      </c>
      <c r="C275" s="7" t="s">
        <v>37</v>
      </c>
      <c r="D275" s="7" t="s">
        <v>712</v>
      </c>
      <c r="E275" s="8" t="s">
        <v>39</v>
      </c>
      <c r="F275" s="9">
        <v>290.62</v>
      </c>
      <c r="G275" s="10">
        <v>49.51</v>
      </c>
      <c r="H275" s="10">
        <f t="shared" si="8"/>
        <v>61.8</v>
      </c>
      <c r="I275" s="231">
        <f t="shared" si="9"/>
        <v>17960.310000000001</v>
      </c>
      <c r="J275" s="11">
        <f>I275 /$H$556</f>
        <v>3.4289309135345164E-3</v>
      </c>
    </row>
    <row r="276" spans="1:10" ht="24" customHeight="1" x14ac:dyDescent="0.2">
      <c r="A276" s="21" t="s">
        <v>713</v>
      </c>
      <c r="B276" s="21"/>
      <c r="C276" s="21"/>
      <c r="D276" s="21" t="s">
        <v>714</v>
      </c>
      <c r="E276" s="21"/>
      <c r="F276" s="22"/>
      <c r="G276" s="21"/>
      <c r="H276" s="21"/>
      <c r="I276" s="233">
        <f>SUM(I277:I281)</f>
        <v>99056.17</v>
      </c>
      <c r="J276" s="23">
        <f>SUM(J277:J281)</f>
        <v>1.8911520095662621E-2</v>
      </c>
    </row>
    <row r="277" spans="1:10" ht="24" customHeight="1" x14ac:dyDescent="0.2">
      <c r="A277" s="7" t="s">
        <v>715</v>
      </c>
      <c r="B277" s="9" t="s">
        <v>716</v>
      </c>
      <c r="C277" s="7" t="s">
        <v>37</v>
      </c>
      <c r="D277" s="7" t="s">
        <v>717</v>
      </c>
      <c r="E277" s="8" t="s">
        <v>39</v>
      </c>
      <c r="F277" s="9">
        <v>4267.2</v>
      </c>
      <c r="G277" s="10">
        <v>13.78</v>
      </c>
      <c r="H277" s="10">
        <f t="shared" si="8"/>
        <v>17.2</v>
      </c>
      <c r="I277" s="231">
        <f t="shared" si="9"/>
        <v>73395.839999999997</v>
      </c>
      <c r="J277" s="11">
        <f>I277 /$H$556</f>
        <v>1.4012523430878039E-2</v>
      </c>
    </row>
    <row r="278" spans="1:10" ht="26.1" customHeight="1" x14ac:dyDescent="0.2">
      <c r="A278" s="7" t="s">
        <v>718</v>
      </c>
      <c r="B278" s="9" t="s">
        <v>719</v>
      </c>
      <c r="C278" s="7" t="s">
        <v>37</v>
      </c>
      <c r="D278" s="7" t="s">
        <v>720</v>
      </c>
      <c r="E278" s="8" t="s">
        <v>39</v>
      </c>
      <c r="F278" s="9">
        <v>77.14</v>
      </c>
      <c r="G278" s="10">
        <v>17.64</v>
      </c>
      <c r="H278" s="10">
        <f t="shared" si="8"/>
        <v>22.02</v>
      </c>
      <c r="I278" s="231">
        <f t="shared" si="9"/>
        <v>1698.62</v>
      </c>
      <c r="J278" s="11">
        <f>I278 /$H$556</f>
        <v>3.2429566239936837E-4</v>
      </c>
    </row>
    <row r="279" spans="1:10" ht="26.1" customHeight="1" x14ac:dyDescent="0.2">
      <c r="A279" s="7" t="s">
        <v>721</v>
      </c>
      <c r="B279" s="9" t="s">
        <v>719</v>
      </c>
      <c r="C279" s="7" t="s">
        <v>37</v>
      </c>
      <c r="D279" s="7" t="s">
        <v>722</v>
      </c>
      <c r="E279" s="8" t="s">
        <v>39</v>
      </c>
      <c r="F279" s="9">
        <v>13.65</v>
      </c>
      <c r="G279" s="10">
        <v>17.64</v>
      </c>
      <c r="H279" s="10">
        <f t="shared" si="8"/>
        <v>22.02</v>
      </c>
      <c r="I279" s="231">
        <f t="shared" si="9"/>
        <v>300.57</v>
      </c>
      <c r="J279" s="11">
        <f>I279 /$H$556</f>
        <v>5.7383963009606706E-5</v>
      </c>
    </row>
    <row r="280" spans="1:10" ht="26.1" customHeight="1" x14ac:dyDescent="0.2">
      <c r="A280" s="7" t="s">
        <v>723</v>
      </c>
      <c r="B280" s="9" t="s">
        <v>719</v>
      </c>
      <c r="C280" s="7" t="s">
        <v>37</v>
      </c>
      <c r="D280" s="7" t="s">
        <v>724</v>
      </c>
      <c r="E280" s="8" t="s">
        <v>39</v>
      </c>
      <c r="F280" s="9">
        <v>1018.29</v>
      </c>
      <c r="G280" s="10">
        <v>17.64</v>
      </c>
      <c r="H280" s="10">
        <f t="shared" si="8"/>
        <v>22.02</v>
      </c>
      <c r="I280" s="231">
        <f t="shared" si="9"/>
        <v>22422.74</v>
      </c>
      <c r="J280" s="11">
        <f>I280 /$H$556</f>
        <v>4.2808852604519039E-3</v>
      </c>
    </row>
    <row r="281" spans="1:10" ht="24" customHeight="1" x14ac:dyDescent="0.2">
      <c r="A281" s="7" t="s">
        <v>725</v>
      </c>
      <c r="B281" s="9" t="s">
        <v>716</v>
      </c>
      <c r="C281" s="7" t="s">
        <v>37</v>
      </c>
      <c r="D281" s="7" t="s">
        <v>726</v>
      </c>
      <c r="E281" s="8" t="s">
        <v>39</v>
      </c>
      <c r="F281" s="9">
        <v>72</v>
      </c>
      <c r="G281" s="10">
        <v>13.78</v>
      </c>
      <c r="H281" s="10">
        <f t="shared" si="8"/>
        <v>17.2</v>
      </c>
      <c r="I281" s="231">
        <f t="shared" si="9"/>
        <v>1238.4000000000001</v>
      </c>
      <c r="J281" s="11">
        <f>I281 /$H$556</f>
        <v>2.3643177892370147E-4</v>
      </c>
    </row>
    <row r="282" spans="1:10" ht="24" customHeight="1" x14ac:dyDescent="0.2">
      <c r="A282" s="21" t="s">
        <v>727</v>
      </c>
      <c r="B282" s="21"/>
      <c r="C282" s="21"/>
      <c r="D282" s="21" t="s">
        <v>728</v>
      </c>
      <c r="E282" s="21"/>
      <c r="F282" s="22"/>
      <c r="G282" s="21"/>
      <c r="H282" s="21"/>
      <c r="I282" s="233">
        <f>SUM(I283:I287)</f>
        <v>34666.239999999998</v>
      </c>
      <c r="J282" s="23">
        <f>SUM(J283:J287)</f>
        <v>6.6183791923417126E-3</v>
      </c>
    </row>
    <row r="283" spans="1:10" ht="26.1" customHeight="1" x14ac:dyDescent="0.2">
      <c r="A283" s="7" t="s">
        <v>729</v>
      </c>
      <c r="B283" s="9" t="s">
        <v>677</v>
      </c>
      <c r="C283" s="7" t="s">
        <v>37</v>
      </c>
      <c r="D283" s="7" t="s">
        <v>730</v>
      </c>
      <c r="E283" s="8" t="s">
        <v>39</v>
      </c>
      <c r="F283" s="9">
        <v>77.52</v>
      </c>
      <c r="G283" s="10">
        <v>2.2799999999999998</v>
      </c>
      <c r="H283" s="10">
        <f t="shared" si="8"/>
        <v>2.84</v>
      </c>
      <c r="I283" s="231">
        <f t="shared" si="9"/>
        <v>220.15</v>
      </c>
      <c r="J283" s="11">
        <f>I283 /$H$556</f>
        <v>4.2030407081761044E-5</v>
      </c>
    </row>
    <row r="284" spans="1:10" ht="39" customHeight="1" x14ac:dyDescent="0.2">
      <c r="A284" s="7" t="s">
        <v>731</v>
      </c>
      <c r="B284" s="9" t="s">
        <v>680</v>
      </c>
      <c r="C284" s="7" t="s">
        <v>37</v>
      </c>
      <c r="D284" s="7" t="s">
        <v>732</v>
      </c>
      <c r="E284" s="8" t="s">
        <v>57</v>
      </c>
      <c r="F284" s="9">
        <v>7.75</v>
      </c>
      <c r="G284" s="10">
        <v>154.58000000000001</v>
      </c>
      <c r="H284" s="10">
        <f t="shared" si="8"/>
        <v>192.97</v>
      </c>
      <c r="I284" s="231">
        <f t="shared" si="9"/>
        <v>1495.51</v>
      </c>
      <c r="J284" s="11">
        <f>I284 /$H$556</f>
        <v>2.8551848328341796E-4</v>
      </c>
    </row>
    <row r="285" spans="1:10" ht="39" customHeight="1" x14ac:dyDescent="0.2">
      <c r="A285" s="7" t="s">
        <v>733</v>
      </c>
      <c r="B285" s="9" t="s">
        <v>683</v>
      </c>
      <c r="C285" s="7" t="s">
        <v>37</v>
      </c>
      <c r="D285" s="7" t="s">
        <v>734</v>
      </c>
      <c r="E285" s="8" t="s">
        <v>39</v>
      </c>
      <c r="F285" s="9">
        <v>77.52</v>
      </c>
      <c r="G285" s="10">
        <v>2.2000000000000002</v>
      </c>
      <c r="H285" s="10">
        <f t="shared" si="8"/>
        <v>2.74</v>
      </c>
      <c r="I285" s="231">
        <f t="shared" si="9"/>
        <v>212.4</v>
      </c>
      <c r="J285" s="11">
        <f>I285 /$H$556</f>
        <v>4.0550799292146477E-5</v>
      </c>
    </row>
    <row r="286" spans="1:10" ht="39" customHeight="1" x14ac:dyDescent="0.2">
      <c r="A286" s="7" t="s">
        <v>735</v>
      </c>
      <c r="B286" s="9" t="s">
        <v>686</v>
      </c>
      <c r="C286" s="7" t="s">
        <v>37</v>
      </c>
      <c r="D286" s="7" t="s">
        <v>736</v>
      </c>
      <c r="E286" s="8" t="s">
        <v>39</v>
      </c>
      <c r="F286" s="9">
        <v>77.75</v>
      </c>
      <c r="G286" s="10">
        <v>97.39</v>
      </c>
      <c r="H286" s="10">
        <f t="shared" si="8"/>
        <v>121.58</v>
      </c>
      <c r="I286" s="231">
        <f t="shared" si="9"/>
        <v>9452.84</v>
      </c>
      <c r="J286" s="11">
        <f>I286 /$H$556</f>
        <v>1.8047091223200276E-3</v>
      </c>
    </row>
    <row r="287" spans="1:10" ht="24" customHeight="1" x14ac:dyDescent="0.2">
      <c r="A287" s="7" t="s">
        <v>737</v>
      </c>
      <c r="B287" s="9" t="s">
        <v>738</v>
      </c>
      <c r="C287" s="7" t="s">
        <v>17</v>
      </c>
      <c r="D287" s="7" t="s">
        <v>739</v>
      </c>
      <c r="E287" s="8" t="s">
        <v>19</v>
      </c>
      <c r="F287" s="9">
        <v>77.75</v>
      </c>
      <c r="G287" s="10">
        <v>239.9</v>
      </c>
      <c r="H287" s="10">
        <f t="shared" si="8"/>
        <v>299.49</v>
      </c>
      <c r="I287" s="231">
        <f t="shared" si="9"/>
        <v>23285.34</v>
      </c>
      <c r="J287" s="11">
        <f>I287 /$H$556</f>
        <v>4.4455703803643592E-3</v>
      </c>
    </row>
    <row r="288" spans="1:10" ht="24" customHeight="1" x14ac:dyDescent="0.2">
      <c r="A288" s="21" t="s">
        <v>740</v>
      </c>
      <c r="B288" s="21"/>
      <c r="C288" s="21"/>
      <c r="D288" s="21" t="s">
        <v>741</v>
      </c>
      <c r="E288" s="21"/>
      <c r="F288" s="22"/>
      <c r="G288" s="21"/>
      <c r="H288" s="21"/>
      <c r="I288" s="233">
        <f>SUM(I289:I292)</f>
        <v>132944.46</v>
      </c>
      <c r="J288" s="23">
        <f>SUM(J289:J292)</f>
        <v>2.5381375303497152E-2</v>
      </c>
    </row>
    <row r="289" spans="1:10" ht="39" customHeight="1" x14ac:dyDescent="0.2">
      <c r="A289" s="7" t="s">
        <v>742</v>
      </c>
      <c r="B289" s="9" t="s">
        <v>743</v>
      </c>
      <c r="C289" s="7" t="s">
        <v>37</v>
      </c>
      <c r="D289" s="7" t="s">
        <v>744</v>
      </c>
      <c r="E289" s="8" t="s">
        <v>39</v>
      </c>
      <c r="F289" s="9">
        <v>995.8</v>
      </c>
      <c r="G289" s="10">
        <v>72.849999999999994</v>
      </c>
      <c r="H289" s="10">
        <f t="shared" si="8"/>
        <v>90.94</v>
      </c>
      <c r="I289" s="231">
        <f t="shared" si="9"/>
        <v>90558.05</v>
      </c>
      <c r="J289" s="11">
        <f>I289 /$H$556</f>
        <v>1.7289083379652379E-2</v>
      </c>
    </row>
    <row r="290" spans="1:10" ht="51" x14ac:dyDescent="0.2">
      <c r="A290" s="7" t="s">
        <v>745</v>
      </c>
      <c r="B290" s="9" t="s">
        <v>746</v>
      </c>
      <c r="C290" s="7" t="s">
        <v>75</v>
      </c>
      <c r="D290" s="7" t="s">
        <v>2046</v>
      </c>
      <c r="E290" s="8" t="s">
        <v>39</v>
      </c>
      <c r="F290" s="9">
        <v>29.82</v>
      </c>
      <c r="G290" s="10">
        <v>579.87</v>
      </c>
      <c r="H290" s="10">
        <f t="shared" si="8"/>
        <v>723.9</v>
      </c>
      <c r="I290" s="231">
        <f t="shared" si="9"/>
        <v>21586.69</v>
      </c>
      <c r="J290" s="11">
        <f>I290 /$H$556</f>
        <v>4.1212689904509669E-3</v>
      </c>
    </row>
    <row r="291" spans="1:10" x14ac:dyDescent="0.2">
      <c r="A291" s="7" t="s">
        <v>747</v>
      </c>
      <c r="B291" s="9" t="s">
        <v>748</v>
      </c>
      <c r="C291" s="7" t="s">
        <v>37</v>
      </c>
      <c r="D291" s="7" t="s">
        <v>749</v>
      </c>
      <c r="E291" s="8" t="s">
        <v>57</v>
      </c>
      <c r="F291" s="9">
        <v>72</v>
      </c>
      <c r="G291" s="10">
        <v>208.26</v>
      </c>
      <c r="H291" s="10">
        <f t="shared" si="8"/>
        <v>259.99</v>
      </c>
      <c r="I291" s="231">
        <f t="shared" si="9"/>
        <v>18719.28</v>
      </c>
      <c r="J291" s="11">
        <f>I291 /$H$556</f>
        <v>3.5738312908356476E-3</v>
      </c>
    </row>
    <row r="292" spans="1:10" ht="38.25" x14ac:dyDescent="0.2">
      <c r="A292" s="7" t="s">
        <v>750</v>
      </c>
      <c r="B292" s="9" t="s">
        <v>751</v>
      </c>
      <c r="C292" s="7" t="s">
        <v>75</v>
      </c>
      <c r="D292" s="7" t="s">
        <v>752</v>
      </c>
      <c r="E292" s="8" t="s">
        <v>39</v>
      </c>
      <c r="F292" s="9">
        <v>22.32</v>
      </c>
      <c r="G292" s="10">
        <v>74.67</v>
      </c>
      <c r="H292" s="10">
        <f t="shared" si="8"/>
        <v>93.21</v>
      </c>
      <c r="I292" s="231">
        <f t="shared" si="9"/>
        <v>2080.44</v>
      </c>
      <c r="J292" s="11">
        <f>I292 /$H$556</f>
        <v>3.9719164255816014E-4</v>
      </c>
    </row>
    <row r="293" spans="1:10" ht="24" customHeight="1" x14ac:dyDescent="0.2">
      <c r="A293" s="18" t="s">
        <v>753</v>
      </c>
      <c r="B293" s="18"/>
      <c r="C293" s="18"/>
      <c r="D293" s="18" t="s">
        <v>754</v>
      </c>
      <c r="E293" s="18"/>
      <c r="F293" s="19"/>
      <c r="G293" s="18"/>
      <c r="H293" s="18"/>
      <c r="I293" s="228">
        <f>I294+I301+I310+I326+I330+I332</f>
        <v>127661.14000000001</v>
      </c>
      <c r="J293" s="20">
        <f>J294+J301+J310+J326+J330+J332</f>
        <v>2.437269899033245E-2</v>
      </c>
    </row>
    <row r="294" spans="1:10" ht="24" customHeight="1" x14ac:dyDescent="0.2">
      <c r="A294" s="4" t="s">
        <v>755</v>
      </c>
      <c r="B294" s="4"/>
      <c r="C294" s="4"/>
      <c r="D294" s="4" t="s">
        <v>756</v>
      </c>
      <c r="E294" s="4"/>
      <c r="F294" s="5"/>
      <c r="G294" s="4"/>
      <c r="H294" s="4"/>
      <c r="I294" s="229">
        <f>SUM(I295:I300)</f>
        <v>16473.68</v>
      </c>
      <c r="J294" s="6">
        <f>SUM(J295:J300)</f>
        <v>3.1451077744022952E-3</v>
      </c>
    </row>
    <row r="295" spans="1:10" ht="24" customHeight="1" x14ac:dyDescent="0.2">
      <c r="A295" s="7" t="s">
        <v>757</v>
      </c>
      <c r="B295" s="9" t="s">
        <v>758</v>
      </c>
      <c r="C295" s="7" t="s">
        <v>17</v>
      </c>
      <c r="D295" s="7" t="s">
        <v>759</v>
      </c>
      <c r="E295" s="8" t="s">
        <v>760</v>
      </c>
      <c r="F295" s="9">
        <v>1</v>
      </c>
      <c r="G295" s="10">
        <v>2675.42</v>
      </c>
      <c r="H295" s="10">
        <f t="shared" si="8"/>
        <v>3339.99</v>
      </c>
      <c r="I295" s="231">
        <f t="shared" si="9"/>
        <v>3339.99</v>
      </c>
      <c r="J295" s="11">
        <f>I295 /$H$556</f>
        <v>6.3766131886900323E-4</v>
      </c>
    </row>
    <row r="296" spans="1:10" ht="38.25" x14ac:dyDescent="0.2">
      <c r="A296" s="7" t="s">
        <v>761</v>
      </c>
      <c r="B296" s="9" t="s">
        <v>762</v>
      </c>
      <c r="C296" s="7" t="s">
        <v>37</v>
      </c>
      <c r="D296" s="7" t="s">
        <v>763</v>
      </c>
      <c r="E296" s="8" t="s">
        <v>29</v>
      </c>
      <c r="F296" s="9">
        <v>34</v>
      </c>
      <c r="G296" s="10">
        <v>158.5</v>
      </c>
      <c r="H296" s="10">
        <f t="shared" si="8"/>
        <v>197.87</v>
      </c>
      <c r="I296" s="231">
        <f t="shared" si="9"/>
        <v>6727.58</v>
      </c>
      <c r="J296" s="11">
        <f>I296 /$H$556</f>
        <v>1.2844102933232521E-3</v>
      </c>
    </row>
    <row r="297" spans="1:10" ht="25.5" x14ac:dyDescent="0.2">
      <c r="A297" s="7" t="s">
        <v>764</v>
      </c>
      <c r="B297" s="9" t="s">
        <v>765</v>
      </c>
      <c r="C297" s="7" t="s">
        <v>37</v>
      </c>
      <c r="D297" s="7" t="s">
        <v>766</v>
      </c>
      <c r="E297" s="8" t="s">
        <v>61</v>
      </c>
      <c r="F297" s="9">
        <v>70</v>
      </c>
      <c r="G297" s="10">
        <v>11</v>
      </c>
      <c r="H297" s="10">
        <f t="shared" si="8"/>
        <v>13.73</v>
      </c>
      <c r="I297" s="231">
        <f t="shared" si="9"/>
        <v>961.1</v>
      </c>
      <c r="J297" s="11">
        <f>I297 /$H$556</f>
        <v>1.8349045762562136E-4</v>
      </c>
    </row>
    <row r="298" spans="1:10" ht="26.1" customHeight="1" x14ac:dyDescent="0.2">
      <c r="A298" s="7" t="s">
        <v>767</v>
      </c>
      <c r="B298" s="9" t="s">
        <v>768</v>
      </c>
      <c r="C298" s="7" t="s">
        <v>37</v>
      </c>
      <c r="D298" s="7" t="s">
        <v>769</v>
      </c>
      <c r="E298" s="8" t="s">
        <v>29</v>
      </c>
      <c r="F298" s="9">
        <v>5</v>
      </c>
      <c r="G298" s="10">
        <v>54.03</v>
      </c>
      <c r="H298" s="10">
        <f t="shared" si="8"/>
        <v>67.45</v>
      </c>
      <c r="I298" s="231">
        <f t="shared" si="9"/>
        <v>337.25</v>
      </c>
      <c r="J298" s="11">
        <f>I298 /$H$556</f>
        <v>6.4386803490001872E-5</v>
      </c>
    </row>
    <row r="299" spans="1:10" ht="26.1" customHeight="1" x14ac:dyDescent="0.2">
      <c r="A299" s="7" t="s">
        <v>770</v>
      </c>
      <c r="B299" s="9" t="s">
        <v>771</v>
      </c>
      <c r="C299" s="7" t="s">
        <v>138</v>
      </c>
      <c r="D299" s="7" t="s">
        <v>772</v>
      </c>
      <c r="E299" s="8" t="s">
        <v>29</v>
      </c>
      <c r="F299" s="9">
        <v>2</v>
      </c>
      <c r="G299" s="10">
        <v>1652.7</v>
      </c>
      <c r="H299" s="10">
        <f t="shared" si="8"/>
        <v>2063.23</v>
      </c>
      <c r="I299" s="231">
        <f t="shared" si="9"/>
        <v>4126.46</v>
      </c>
      <c r="J299" s="11">
        <f>I299 /$H$556</f>
        <v>7.8781191735909008E-4</v>
      </c>
    </row>
    <row r="300" spans="1:10" x14ac:dyDescent="0.2">
      <c r="A300" s="7" t="s">
        <v>773</v>
      </c>
      <c r="B300" s="9" t="s">
        <v>774</v>
      </c>
      <c r="C300" s="7" t="s">
        <v>138</v>
      </c>
      <c r="D300" s="7" t="s">
        <v>775</v>
      </c>
      <c r="E300" s="8" t="s">
        <v>29</v>
      </c>
      <c r="F300" s="9">
        <v>2</v>
      </c>
      <c r="G300" s="10">
        <v>393.03</v>
      </c>
      <c r="H300" s="10">
        <f t="shared" si="8"/>
        <v>490.65</v>
      </c>
      <c r="I300" s="231">
        <f t="shared" si="9"/>
        <v>981.3</v>
      </c>
      <c r="J300" s="11">
        <f>I300 /$H$556</f>
        <v>1.8734698373532643E-4</v>
      </c>
    </row>
    <row r="301" spans="1:10" ht="24" customHeight="1" x14ac:dyDescent="0.2">
      <c r="A301" s="4" t="s">
        <v>776</v>
      </c>
      <c r="B301" s="4"/>
      <c r="C301" s="4"/>
      <c r="D301" s="4" t="s">
        <v>777</v>
      </c>
      <c r="E301" s="4"/>
      <c r="F301" s="5"/>
      <c r="G301" s="4"/>
      <c r="H301" s="4"/>
      <c r="I301" s="229">
        <f>I302+I306</f>
        <v>22205.11</v>
      </c>
      <c r="J301" s="6">
        <f>J302+J306</f>
        <v>4.2393359645481847E-3</v>
      </c>
    </row>
    <row r="302" spans="1:10" ht="24" customHeight="1" x14ac:dyDescent="0.2">
      <c r="A302" s="21" t="s">
        <v>778</v>
      </c>
      <c r="B302" s="21"/>
      <c r="C302" s="21"/>
      <c r="D302" s="21" t="s">
        <v>779</v>
      </c>
      <c r="E302" s="21"/>
      <c r="F302" s="22"/>
      <c r="G302" s="21"/>
      <c r="H302" s="21"/>
      <c r="I302" s="233">
        <f>SUM(I303:I305)</f>
        <v>16514.099999999999</v>
      </c>
      <c r="J302" s="23">
        <f>SUM(J303:J305)</f>
        <v>3.1528246449643881E-3</v>
      </c>
    </row>
    <row r="303" spans="1:10" ht="39" customHeight="1" x14ac:dyDescent="0.2">
      <c r="A303" s="7" t="s">
        <v>780</v>
      </c>
      <c r="B303" s="9" t="s">
        <v>781</v>
      </c>
      <c r="C303" s="7" t="s">
        <v>37</v>
      </c>
      <c r="D303" s="7" t="s">
        <v>782</v>
      </c>
      <c r="E303" s="8" t="s">
        <v>61</v>
      </c>
      <c r="F303" s="9">
        <v>10</v>
      </c>
      <c r="G303" s="10">
        <v>21.25</v>
      </c>
      <c r="H303" s="10">
        <f t="shared" si="8"/>
        <v>26.52</v>
      </c>
      <c r="I303" s="231">
        <f t="shared" si="9"/>
        <v>265.2</v>
      </c>
      <c r="J303" s="11">
        <f>I303 /$H$556</f>
        <v>5.0631223974939944E-5</v>
      </c>
    </row>
    <row r="304" spans="1:10" ht="39" customHeight="1" x14ac:dyDescent="0.2">
      <c r="A304" s="7" t="s">
        <v>783</v>
      </c>
      <c r="B304" s="9" t="s">
        <v>784</v>
      </c>
      <c r="C304" s="7" t="s">
        <v>37</v>
      </c>
      <c r="D304" s="7" t="s">
        <v>785</v>
      </c>
      <c r="E304" s="8" t="s">
        <v>61</v>
      </c>
      <c r="F304" s="9">
        <v>105</v>
      </c>
      <c r="G304" s="10">
        <v>39.799999999999997</v>
      </c>
      <c r="H304" s="10">
        <f t="shared" si="8"/>
        <v>49.68</v>
      </c>
      <c r="I304" s="231">
        <f t="shared" si="9"/>
        <v>5216.3999999999996</v>
      </c>
      <c r="J304" s="11">
        <f>I304 /$H$556</f>
        <v>9.9590013854780049E-4</v>
      </c>
    </row>
    <row r="305" spans="1:10" ht="39" customHeight="1" x14ac:dyDescent="0.2">
      <c r="A305" s="7" t="s">
        <v>786</v>
      </c>
      <c r="B305" s="9" t="s">
        <v>787</v>
      </c>
      <c r="C305" s="7" t="s">
        <v>37</v>
      </c>
      <c r="D305" s="7" t="s">
        <v>788</v>
      </c>
      <c r="E305" s="8" t="s">
        <v>61</v>
      </c>
      <c r="F305" s="9">
        <v>150</v>
      </c>
      <c r="G305" s="10">
        <v>58.92</v>
      </c>
      <c r="H305" s="10">
        <f t="shared" si="8"/>
        <v>73.55</v>
      </c>
      <c r="I305" s="231">
        <f t="shared" si="9"/>
        <v>11032.5</v>
      </c>
      <c r="J305" s="11">
        <f>I305 /$H$556</f>
        <v>2.1062932824416477E-3</v>
      </c>
    </row>
    <row r="306" spans="1:10" ht="24" customHeight="1" x14ac:dyDescent="0.2">
      <c r="A306" s="21" t="s">
        <v>789</v>
      </c>
      <c r="B306" s="21"/>
      <c r="C306" s="21"/>
      <c r="D306" s="21" t="s">
        <v>790</v>
      </c>
      <c r="E306" s="21"/>
      <c r="F306" s="22"/>
      <c r="G306" s="21"/>
      <c r="H306" s="21"/>
      <c r="I306" s="233">
        <f>SUM(I307:I309)</f>
        <v>5691.01</v>
      </c>
      <c r="J306" s="23">
        <f>SUM(J307:J309)</f>
        <v>1.086511319583797E-3</v>
      </c>
    </row>
    <row r="307" spans="1:10" ht="26.1" customHeight="1" x14ac:dyDescent="0.2">
      <c r="A307" s="7" t="s">
        <v>791</v>
      </c>
      <c r="B307" s="9" t="s">
        <v>792</v>
      </c>
      <c r="C307" s="7" t="s">
        <v>17</v>
      </c>
      <c r="D307" s="7" t="s">
        <v>793</v>
      </c>
      <c r="E307" s="8" t="s">
        <v>29</v>
      </c>
      <c r="F307" s="9">
        <v>14</v>
      </c>
      <c r="G307" s="10">
        <v>122.28</v>
      </c>
      <c r="H307" s="10">
        <f t="shared" si="8"/>
        <v>152.65</v>
      </c>
      <c r="I307" s="231">
        <f t="shared" si="9"/>
        <v>2137.1</v>
      </c>
      <c r="J307" s="11">
        <f>I307 /$H$556</f>
        <v>4.0800900737874868E-4</v>
      </c>
    </row>
    <row r="308" spans="1:10" ht="39" customHeight="1" x14ac:dyDescent="0.2">
      <c r="A308" s="7" t="s">
        <v>794</v>
      </c>
      <c r="B308" s="9" t="s">
        <v>795</v>
      </c>
      <c r="C308" s="7" t="s">
        <v>17</v>
      </c>
      <c r="D308" s="7" t="s">
        <v>796</v>
      </c>
      <c r="E308" s="8" t="s">
        <v>29</v>
      </c>
      <c r="F308" s="9">
        <v>31</v>
      </c>
      <c r="G308" s="10">
        <v>83.68</v>
      </c>
      <c r="H308" s="10">
        <f t="shared" si="8"/>
        <v>104.46</v>
      </c>
      <c r="I308" s="231">
        <f t="shared" si="9"/>
        <v>3238.26</v>
      </c>
      <c r="J308" s="11">
        <f>I308 /$H$556</f>
        <v>6.1823931881255299E-4</v>
      </c>
    </row>
    <row r="309" spans="1:10" ht="39" customHeight="1" x14ac:dyDescent="0.2">
      <c r="A309" s="7" t="s">
        <v>797</v>
      </c>
      <c r="B309" s="9" t="s">
        <v>798</v>
      </c>
      <c r="C309" s="7" t="s">
        <v>37</v>
      </c>
      <c r="D309" s="7" t="s">
        <v>799</v>
      </c>
      <c r="E309" s="8" t="s">
        <v>29</v>
      </c>
      <c r="F309" s="9">
        <v>5</v>
      </c>
      <c r="G309" s="10">
        <v>50.57</v>
      </c>
      <c r="H309" s="10">
        <f t="shared" si="8"/>
        <v>63.13</v>
      </c>
      <c r="I309" s="231">
        <f t="shared" si="9"/>
        <v>315.64999999999998</v>
      </c>
      <c r="J309" s="11">
        <f>I309 /$H$556</f>
        <v>6.0262993392495447E-5</v>
      </c>
    </row>
    <row r="310" spans="1:10" ht="24" customHeight="1" x14ac:dyDescent="0.2">
      <c r="A310" s="4" t="s">
        <v>800</v>
      </c>
      <c r="B310" s="4"/>
      <c r="C310" s="4"/>
      <c r="D310" s="4" t="s">
        <v>801</v>
      </c>
      <c r="E310" s="4"/>
      <c r="F310" s="5"/>
      <c r="G310" s="4"/>
      <c r="H310" s="4"/>
      <c r="I310" s="229">
        <f>I311+I320</f>
        <v>71136.91</v>
      </c>
      <c r="J310" s="6">
        <f>J311+J320</f>
        <v>1.3581254989046554E-2</v>
      </c>
    </row>
    <row r="311" spans="1:10" ht="24" customHeight="1" x14ac:dyDescent="0.2">
      <c r="A311" s="21" t="s">
        <v>802</v>
      </c>
      <c r="B311" s="21"/>
      <c r="C311" s="21"/>
      <c r="D311" s="21" t="s">
        <v>803</v>
      </c>
      <c r="E311" s="21"/>
      <c r="F311" s="22"/>
      <c r="G311" s="21"/>
      <c r="H311" s="21"/>
      <c r="I311" s="233">
        <f>SUM(I312:I319)</f>
        <v>26677.360000000001</v>
      </c>
      <c r="J311" s="23">
        <f>SUM(J312:J319)</f>
        <v>5.0931651177228672E-3</v>
      </c>
    </row>
    <row r="312" spans="1:10" ht="26.1" customHeight="1" x14ac:dyDescent="0.2">
      <c r="A312" s="7" t="s">
        <v>804</v>
      </c>
      <c r="B312" s="9" t="s">
        <v>805</v>
      </c>
      <c r="C312" s="7" t="s">
        <v>37</v>
      </c>
      <c r="D312" s="7" t="s">
        <v>806</v>
      </c>
      <c r="E312" s="8" t="s">
        <v>29</v>
      </c>
      <c r="F312" s="9">
        <v>31</v>
      </c>
      <c r="G312" s="10">
        <v>450.88</v>
      </c>
      <c r="H312" s="10">
        <f t="shared" si="8"/>
        <v>562.87</v>
      </c>
      <c r="I312" s="231">
        <f t="shared" si="9"/>
        <v>17448.97</v>
      </c>
      <c r="J312" s="11">
        <f>I312 /$H$556</f>
        <v>3.3313073461614176E-3</v>
      </c>
    </row>
    <row r="313" spans="1:10" ht="26.1" customHeight="1" x14ac:dyDescent="0.2">
      <c r="A313" s="7" t="s">
        <v>807</v>
      </c>
      <c r="B313" s="9" t="s">
        <v>808</v>
      </c>
      <c r="C313" s="7" t="s">
        <v>37</v>
      </c>
      <c r="D313" s="7" t="s">
        <v>809</v>
      </c>
      <c r="E313" s="8" t="s">
        <v>29</v>
      </c>
      <c r="F313" s="9">
        <v>31</v>
      </c>
      <c r="G313" s="10">
        <v>44.45</v>
      </c>
      <c r="H313" s="10">
        <f t="shared" si="8"/>
        <v>55.49</v>
      </c>
      <c r="I313" s="231">
        <f t="shared" si="9"/>
        <v>1720.19</v>
      </c>
      <c r="J313" s="11">
        <f>I313 /$H$556</f>
        <v>3.2841374498285048E-4</v>
      </c>
    </row>
    <row r="314" spans="1:10" ht="39" customHeight="1" x14ac:dyDescent="0.2">
      <c r="A314" s="7" t="s">
        <v>810</v>
      </c>
      <c r="B314" s="9" t="s">
        <v>811</v>
      </c>
      <c r="C314" s="7" t="s">
        <v>37</v>
      </c>
      <c r="D314" s="7" t="s">
        <v>812</v>
      </c>
      <c r="E314" s="8" t="s">
        <v>29</v>
      </c>
      <c r="F314" s="9">
        <v>24</v>
      </c>
      <c r="G314" s="10">
        <v>132.41999999999999</v>
      </c>
      <c r="H314" s="10">
        <f t="shared" si="8"/>
        <v>165.31</v>
      </c>
      <c r="I314" s="231">
        <f t="shared" si="9"/>
        <v>3967.44</v>
      </c>
      <c r="J314" s="11">
        <f>I314 /$H$556</f>
        <v>7.5745227468754055E-4</v>
      </c>
    </row>
    <row r="315" spans="1:10" ht="65.099999999999994" customHeight="1" x14ac:dyDescent="0.2">
      <c r="A315" s="7" t="s">
        <v>813</v>
      </c>
      <c r="B315" s="9" t="s">
        <v>814</v>
      </c>
      <c r="C315" s="7" t="s">
        <v>37</v>
      </c>
      <c r="D315" s="7" t="s">
        <v>815</v>
      </c>
      <c r="E315" s="8" t="s">
        <v>29</v>
      </c>
      <c r="F315" s="9">
        <v>1</v>
      </c>
      <c r="G315" s="10">
        <v>248.41</v>
      </c>
      <c r="H315" s="10">
        <f t="shared" si="8"/>
        <v>310.11</v>
      </c>
      <c r="I315" s="231">
        <f t="shared" si="9"/>
        <v>310.11</v>
      </c>
      <c r="J315" s="11">
        <f>I315 /$H$556</f>
        <v>5.9205312469338713E-5</v>
      </c>
    </row>
    <row r="316" spans="1:10" ht="26.1" customHeight="1" x14ac:dyDescent="0.2">
      <c r="A316" s="7" t="s">
        <v>816</v>
      </c>
      <c r="B316" s="9" t="s">
        <v>817</v>
      </c>
      <c r="C316" s="7" t="s">
        <v>17</v>
      </c>
      <c r="D316" s="7" t="s">
        <v>818</v>
      </c>
      <c r="E316" s="8" t="s">
        <v>485</v>
      </c>
      <c r="F316" s="9">
        <v>1</v>
      </c>
      <c r="G316" s="10">
        <v>1576.38</v>
      </c>
      <c r="H316" s="10">
        <f t="shared" si="8"/>
        <v>1967.95</v>
      </c>
      <c r="I316" s="231">
        <f t="shared" si="9"/>
        <v>1967.95</v>
      </c>
      <c r="J316" s="11">
        <f>I316 /$H$556</f>
        <v>3.7571537413832226E-4</v>
      </c>
    </row>
    <row r="317" spans="1:10" ht="26.1" customHeight="1" x14ac:dyDescent="0.2">
      <c r="A317" s="7" t="s">
        <v>819</v>
      </c>
      <c r="B317" s="9" t="s">
        <v>820</v>
      </c>
      <c r="C317" s="7" t="s">
        <v>17</v>
      </c>
      <c r="D317" s="7" t="s">
        <v>821</v>
      </c>
      <c r="E317" s="8" t="s">
        <v>485</v>
      </c>
      <c r="F317" s="9">
        <v>1</v>
      </c>
      <c r="G317" s="10">
        <v>848.68</v>
      </c>
      <c r="H317" s="10">
        <f t="shared" si="8"/>
        <v>1059.49</v>
      </c>
      <c r="I317" s="231">
        <f t="shared" si="9"/>
        <v>1059.49</v>
      </c>
      <c r="J317" s="11">
        <f>I317 /$H$556</f>
        <v>2.0227479445403138E-4</v>
      </c>
    </row>
    <row r="318" spans="1:10" ht="39" customHeight="1" x14ac:dyDescent="0.2">
      <c r="A318" s="7" t="s">
        <v>822</v>
      </c>
      <c r="B318" s="9" t="s">
        <v>823</v>
      </c>
      <c r="C318" s="7" t="s">
        <v>37</v>
      </c>
      <c r="D318" s="7" t="s">
        <v>824</v>
      </c>
      <c r="E318" s="8" t="s">
        <v>29</v>
      </c>
      <c r="F318" s="9">
        <v>1</v>
      </c>
      <c r="G318" s="10">
        <v>76.599999999999994</v>
      </c>
      <c r="H318" s="10">
        <f t="shared" si="8"/>
        <v>95.62</v>
      </c>
      <c r="I318" s="231">
        <f t="shared" si="9"/>
        <v>95.62</v>
      </c>
      <c r="J318" s="11">
        <f>I318 /$H$556</f>
        <v>1.8255496366831667E-5</v>
      </c>
    </row>
    <row r="319" spans="1:10" ht="26.1" customHeight="1" x14ac:dyDescent="0.2">
      <c r="A319" s="7" t="s">
        <v>825</v>
      </c>
      <c r="B319" s="9" t="s">
        <v>826</v>
      </c>
      <c r="C319" s="7" t="s">
        <v>37</v>
      </c>
      <c r="D319" s="7" t="s">
        <v>827</v>
      </c>
      <c r="E319" s="8" t="s">
        <v>29</v>
      </c>
      <c r="F319" s="9">
        <v>1</v>
      </c>
      <c r="G319" s="10">
        <v>86.19</v>
      </c>
      <c r="H319" s="10">
        <f t="shared" si="8"/>
        <v>107.59</v>
      </c>
      <c r="I319" s="231">
        <f t="shared" si="9"/>
        <v>107.59</v>
      </c>
      <c r="J319" s="11">
        <f>I319 /$H$556</f>
        <v>2.0540774462533139E-5</v>
      </c>
    </row>
    <row r="320" spans="1:10" ht="24" customHeight="1" x14ac:dyDescent="0.2">
      <c r="A320" s="21" t="s">
        <v>828</v>
      </c>
      <c r="B320" s="21"/>
      <c r="C320" s="21"/>
      <c r="D320" s="21" t="s">
        <v>829</v>
      </c>
      <c r="E320" s="21"/>
      <c r="F320" s="22"/>
      <c r="G320" s="21"/>
      <c r="H320" s="21"/>
      <c r="I320" s="233">
        <f>SUM(I321:I325)</f>
        <v>44459.55</v>
      </c>
      <c r="J320" s="23">
        <f>SUM(J321:J325)</f>
        <v>8.4880898713236858E-3</v>
      </c>
    </row>
    <row r="321" spans="1:10" ht="24" customHeight="1" x14ac:dyDescent="0.2">
      <c r="A321" s="7" t="s">
        <v>830</v>
      </c>
      <c r="B321" s="9" t="s">
        <v>831</v>
      </c>
      <c r="C321" s="7" t="s">
        <v>17</v>
      </c>
      <c r="D321" s="7" t="s">
        <v>832</v>
      </c>
      <c r="E321" s="8" t="s">
        <v>29</v>
      </c>
      <c r="F321" s="9">
        <v>25</v>
      </c>
      <c r="G321" s="10">
        <v>1028.49</v>
      </c>
      <c r="H321" s="10">
        <f t="shared" si="8"/>
        <v>1283.96</v>
      </c>
      <c r="I321" s="231">
        <f t="shared" si="9"/>
        <v>32099</v>
      </c>
      <c r="J321" s="11">
        <f>I321 /$H$556</f>
        <v>6.128249088882343E-3</v>
      </c>
    </row>
    <row r="322" spans="1:10" ht="39" customHeight="1" x14ac:dyDescent="0.2">
      <c r="A322" s="7" t="s">
        <v>833</v>
      </c>
      <c r="B322" s="9" t="s">
        <v>834</v>
      </c>
      <c r="C322" s="7" t="s">
        <v>37</v>
      </c>
      <c r="D322" s="7" t="s">
        <v>835</v>
      </c>
      <c r="E322" s="8" t="s">
        <v>29</v>
      </c>
      <c r="F322" s="9">
        <v>5</v>
      </c>
      <c r="G322" s="10">
        <v>333.95</v>
      </c>
      <c r="H322" s="10">
        <f t="shared" si="8"/>
        <v>416.9</v>
      </c>
      <c r="I322" s="231">
        <f t="shared" si="9"/>
        <v>2084.5</v>
      </c>
      <c r="J322" s="11">
        <f>I322 /$H$556</f>
        <v>3.9796676612278401E-4</v>
      </c>
    </row>
    <row r="323" spans="1:10" ht="39" customHeight="1" x14ac:dyDescent="0.2">
      <c r="A323" s="7" t="s">
        <v>836</v>
      </c>
      <c r="B323" s="9" t="s">
        <v>837</v>
      </c>
      <c r="C323" s="7" t="s">
        <v>37</v>
      </c>
      <c r="D323" s="7" t="s">
        <v>838</v>
      </c>
      <c r="E323" s="8" t="s">
        <v>29</v>
      </c>
      <c r="F323" s="9">
        <v>10</v>
      </c>
      <c r="G323" s="10">
        <v>343.31</v>
      </c>
      <c r="H323" s="10">
        <f t="shared" si="8"/>
        <v>428.58</v>
      </c>
      <c r="I323" s="231">
        <f t="shared" si="9"/>
        <v>4285.8</v>
      </c>
      <c r="J323" s="11">
        <f>I323 /$H$556</f>
        <v>8.1823265351356575E-4</v>
      </c>
    </row>
    <row r="324" spans="1:10" ht="39" customHeight="1" x14ac:dyDescent="0.2">
      <c r="A324" s="7" t="s">
        <v>839</v>
      </c>
      <c r="B324" s="9" t="s">
        <v>840</v>
      </c>
      <c r="C324" s="7" t="s">
        <v>37</v>
      </c>
      <c r="D324" s="7" t="s">
        <v>841</v>
      </c>
      <c r="E324" s="8" t="s">
        <v>29</v>
      </c>
      <c r="F324" s="9">
        <v>10</v>
      </c>
      <c r="G324" s="10">
        <v>319.89</v>
      </c>
      <c r="H324" s="10">
        <f t="shared" si="8"/>
        <v>399.35</v>
      </c>
      <c r="I324" s="231">
        <f t="shared" si="9"/>
        <v>3993.5</v>
      </c>
      <c r="J324" s="11">
        <f>I324 /$H$556</f>
        <v>7.6242757520332831E-4</v>
      </c>
    </row>
    <row r="325" spans="1:10" ht="26.1" customHeight="1" x14ac:dyDescent="0.2">
      <c r="A325" s="7" t="s">
        <v>842</v>
      </c>
      <c r="B325" s="9" t="s">
        <v>843</v>
      </c>
      <c r="C325" s="7" t="s">
        <v>37</v>
      </c>
      <c r="D325" s="7" t="s">
        <v>844</v>
      </c>
      <c r="E325" s="8" t="s">
        <v>29</v>
      </c>
      <c r="F325" s="9">
        <v>5</v>
      </c>
      <c r="G325" s="10">
        <v>319.89</v>
      </c>
      <c r="H325" s="10">
        <f t="shared" si="8"/>
        <v>399.35</v>
      </c>
      <c r="I325" s="231">
        <f t="shared" si="9"/>
        <v>1996.75</v>
      </c>
      <c r="J325" s="11">
        <f>I325 /$H$556</f>
        <v>3.8121378760166416E-4</v>
      </c>
    </row>
    <row r="326" spans="1:10" ht="24" customHeight="1" x14ac:dyDescent="0.2">
      <c r="A326" s="4" t="s">
        <v>845</v>
      </c>
      <c r="B326" s="4"/>
      <c r="C326" s="4"/>
      <c r="D326" s="4" t="s">
        <v>846</v>
      </c>
      <c r="E326" s="4"/>
      <c r="F326" s="5"/>
      <c r="G326" s="4"/>
      <c r="H326" s="4"/>
      <c r="I326" s="229">
        <f>SUM(I327:I329)</f>
        <v>15737.039999999999</v>
      </c>
      <c r="J326" s="6">
        <f>SUM(J327:J329)</f>
        <v>3.0044705767065943E-3</v>
      </c>
    </row>
    <row r="327" spans="1:10" ht="39" customHeight="1" x14ac:dyDescent="0.2">
      <c r="A327" s="7" t="s">
        <v>847</v>
      </c>
      <c r="B327" s="9" t="s">
        <v>848</v>
      </c>
      <c r="C327" s="7" t="s">
        <v>37</v>
      </c>
      <c r="D327" s="7" t="s">
        <v>849</v>
      </c>
      <c r="E327" s="8" t="s">
        <v>29</v>
      </c>
      <c r="F327" s="9">
        <v>10</v>
      </c>
      <c r="G327" s="10">
        <v>466.03</v>
      </c>
      <c r="H327" s="10">
        <f t="shared" si="8"/>
        <v>581.79</v>
      </c>
      <c r="I327" s="231">
        <f t="shared" si="9"/>
        <v>5817.9</v>
      </c>
      <c r="J327" s="11">
        <f>I327 /$H$556</f>
        <v>1.1107367947353057E-3</v>
      </c>
    </row>
    <row r="328" spans="1:10" ht="51" x14ac:dyDescent="0.2">
      <c r="A328" s="7" t="s">
        <v>850</v>
      </c>
      <c r="B328" s="9" t="s">
        <v>851</v>
      </c>
      <c r="C328" s="7" t="s">
        <v>37</v>
      </c>
      <c r="D328" s="7" t="s">
        <v>852</v>
      </c>
      <c r="E328" s="8" t="s">
        <v>29</v>
      </c>
      <c r="F328" s="9">
        <v>1</v>
      </c>
      <c r="G328" s="10">
        <v>1349.8</v>
      </c>
      <c r="H328" s="10">
        <f t="shared" si="8"/>
        <v>1685.09</v>
      </c>
      <c r="I328" s="231">
        <f t="shared" si="9"/>
        <v>1685.09</v>
      </c>
      <c r="J328" s="11">
        <f>I328 /$H$556</f>
        <v>3.217125535744025E-4</v>
      </c>
    </row>
    <row r="329" spans="1:10" ht="26.1" customHeight="1" x14ac:dyDescent="0.2">
      <c r="A329" s="7" t="s">
        <v>853</v>
      </c>
      <c r="B329" s="9" t="s">
        <v>854</v>
      </c>
      <c r="C329" s="7" t="s">
        <v>17</v>
      </c>
      <c r="D329" s="7" t="s">
        <v>855</v>
      </c>
      <c r="E329" s="8" t="s">
        <v>29</v>
      </c>
      <c r="F329" s="9">
        <v>1</v>
      </c>
      <c r="G329" s="10">
        <v>6595.69</v>
      </c>
      <c r="H329" s="10">
        <f t="shared" si="8"/>
        <v>8234.0499999999993</v>
      </c>
      <c r="I329" s="231">
        <f t="shared" si="9"/>
        <v>8234.0499999999993</v>
      </c>
      <c r="J329" s="11">
        <f>I329 /$H$556</f>
        <v>1.5720212283968863E-3</v>
      </c>
    </row>
    <row r="330" spans="1:10" ht="24" customHeight="1" x14ac:dyDescent="0.2">
      <c r="A330" s="4" t="s">
        <v>860</v>
      </c>
      <c r="B330" s="4"/>
      <c r="C330" s="4"/>
      <c r="D330" s="4" t="s">
        <v>861</v>
      </c>
      <c r="E330" s="4"/>
      <c r="F330" s="5"/>
      <c r="G330" s="4"/>
      <c r="H330" s="4"/>
      <c r="I330" s="229">
        <f>SUM(I331)</f>
        <v>454.8</v>
      </c>
      <c r="J330" s="6">
        <f>SUM(J331)</f>
        <v>8.6829112608607421E-5</v>
      </c>
    </row>
    <row r="331" spans="1:10" ht="39" customHeight="1" x14ac:dyDescent="0.2">
      <c r="A331" s="7" t="s">
        <v>862</v>
      </c>
      <c r="B331" s="9" t="s">
        <v>863</v>
      </c>
      <c r="C331" s="7" t="s">
        <v>37</v>
      </c>
      <c r="D331" s="7" t="s">
        <v>864</v>
      </c>
      <c r="E331" s="8" t="s">
        <v>61</v>
      </c>
      <c r="F331" s="9">
        <v>20</v>
      </c>
      <c r="G331" s="10">
        <v>18.22</v>
      </c>
      <c r="H331" s="10">
        <f t="shared" si="8"/>
        <v>22.74</v>
      </c>
      <c r="I331" s="231">
        <f t="shared" si="9"/>
        <v>454.8</v>
      </c>
      <c r="J331" s="11">
        <f>I331 /$H$556</f>
        <v>8.6829112608607421E-5</v>
      </c>
    </row>
    <row r="332" spans="1:10" ht="39" customHeight="1" x14ac:dyDescent="0.2">
      <c r="A332" s="4" t="s">
        <v>2047</v>
      </c>
      <c r="B332" s="4"/>
      <c r="C332" s="4"/>
      <c r="D332" s="4" t="s">
        <v>2048</v>
      </c>
      <c r="E332" s="4"/>
      <c r="F332" s="5"/>
      <c r="G332" s="4"/>
      <c r="H332" s="4"/>
      <c r="I332" s="229">
        <f>SUM(I333)</f>
        <v>1653.6</v>
      </c>
      <c r="J332" s="6">
        <f>SUM(J333)</f>
        <v>3.1570057302021377E-4</v>
      </c>
    </row>
    <row r="333" spans="1:10" ht="39" customHeight="1" x14ac:dyDescent="0.2">
      <c r="A333" s="7" t="s">
        <v>2049</v>
      </c>
      <c r="B333" s="9" t="s">
        <v>856</v>
      </c>
      <c r="C333" s="7" t="s">
        <v>857</v>
      </c>
      <c r="D333" s="7" t="s">
        <v>858</v>
      </c>
      <c r="E333" s="8" t="s">
        <v>859</v>
      </c>
      <c r="F333" s="9">
        <v>240</v>
      </c>
      <c r="G333" s="10">
        <v>5.52</v>
      </c>
      <c r="H333" s="10">
        <f t="shared" ref="H333" si="10">TRUNC(G333 * (1 + 24.84 / 100), 2)</f>
        <v>6.89</v>
      </c>
      <c r="I333" s="231">
        <f t="shared" ref="I333" si="11">TRUNC(F333 * H333, 2)</f>
        <v>1653.6</v>
      </c>
      <c r="J333" s="11">
        <f>I333 /$H$556</f>
        <v>3.1570057302021377E-4</v>
      </c>
    </row>
    <row r="334" spans="1:10" ht="24" customHeight="1" x14ac:dyDescent="0.2">
      <c r="A334" s="18" t="s">
        <v>865</v>
      </c>
      <c r="B334" s="18"/>
      <c r="C334" s="18"/>
      <c r="D334" s="18" t="s">
        <v>866</v>
      </c>
      <c r="E334" s="18"/>
      <c r="F334" s="19"/>
      <c r="G334" s="18"/>
      <c r="H334" s="18"/>
      <c r="I334" s="228">
        <f>I335+I337</f>
        <v>175405.95</v>
      </c>
      <c r="J334" s="20">
        <f>J335+J337</f>
        <v>3.3488001285773443E-2</v>
      </c>
    </row>
    <row r="335" spans="1:10" ht="24" customHeight="1" x14ac:dyDescent="0.2">
      <c r="A335" s="4" t="s">
        <v>867</v>
      </c>
      <c r="B335" s="4"/>
      <c r="C335" s="4"/>
      <c r="D335" s="4" t="s">
        <v>868</v>
      </c>
      <c r="E335" s="4"/>
      <c r="F335" s="5"/>
      <c r="G335" s="4"/>
      <c r="H335" s="4"/>
      <c r="I335" s="229">
        <f>SUM(I336)</f>
        <v>18099.12</v>
      </c>
      <c r="J335" s="6">
        <f>SUM(J336)</f>
        <v>3.4554321209250187E-3</v>
      </c>
    </row>
    <row r="336" spans="1:10" ht="24" customHeight="1" x14ac:dyDescent="0.2">
      <c r="A336" s="7" t="s">
        <v>869</v>
      </c>
      <c r="B336" s="9" t="s">
        <v>870</v>
      </c>
      <c r="C336" s="7" t="s">
        <v>17</v>
      </c>
      <c r="D336" s="7" t="s">
        <v>871</v>
      </c>
      <c r="E336" s="8" t="s">
        <v>19</v>
      </c>
      <c r="F336" s="9">
        <v>3627.08</v>
      </c>
      <c r="G336" s="10">
        <v>4</v>
      </c>
      <c r="H336" s="10">
        <f t="shared" ref="H336:H398" si="12">TRUNC(G336 * (1 + 24.84 / 100), 2)</f>
        <v>4.99</v>
      </c>
      <c r="I336" s="231">
        <f t="shared" ref="I336:I398" si="13">TRUNC(F336 * H336, 2)</f>
        <v>18099.12</v>
      </c>
      <c r="J336" s="11">
        <f>I336 /$H$556</f>
        <v>3.4554321209250187E-3</v>
      </c>
    </row>
    <row r="337" spans="1:10" ht="24" customHeight="1" x14ac:dyDescent="0.2">
      <c r="A337" s="4" t="s">
        <v>872</v>
      </c>
      <c r="B337" s="4"/>
      <c r="C337" s="4"/>
      <c r="D337" s="4" t="s">
        <v>873</v>
      </c>
      <c r="E337" s="4"/>
      <c r="F337" s="5"/>
      <c r="G337" s="4"/>
      <c r="H337" s="4"/>
      <c r="I337" s="229">
        <f>SUM(I338:I342)</f>
        <v>157306.83000000002</v>
      </c>
      <c r="J337" s="6">
        <f>SUM(J338:J342)</f>
        <v>3.0032569164848425E-2</v>
      </c>
    </row>
    <row r="338" spans="1:10" ht="39" customHeight="1" x14ac:dyDescent="0.2">
      <c r="A338" s="7" t="s">
        <v>874</v>
      </c>
      <c r="B338" s="9" t="s">
        <v>875</v>
      </c>
      <c r="C338" s="7" t="s">
        <v>37</v>
      </c>
      <c r="D338" s="7" t="s">
        <v>876</v>
      </c>
      <c r="E338" s="8" t="s">
        <v>29</v>
      </c>
      <c r="F338" s="9">
        <v>10</v>
      </c>
      <c r="G338" s="10">
        <v>408.69</v>
      </c>
      <c r="H338" s="10">
        <f t="shared" si="12"/>
        <v>510.2</v>
      </c>
      <c r="I338" s="231">
        <f t="shared" si="13"/>
        <v>5102</v>
      </c>
      <c r="J338" s="11">
        <f>I338 /$H$556</f>
        <v>9.7405921840174818E-4</v>
      </c>
    </row>
    <row r="339" spans="1:10" ht="65.099999999999994" customHeight="1" x14ac:dyDescent="0.2">
      <c r="A339" s="7" t="s">
        <v>877</v>
      </c>
      <c r="B339" s="9" t="s">
        <v>878</v>
      </c>
      <c r="C339" s="7" t="s">
        <v>37</v>
      </c>
      <c r="D339" s="7" t="s">
        <v>879</v>
      </c>
      <c r="E339" s="8" t="s">
        <v>61</v>
      </c>
      <c r="F339" s="9">
        <v>50</v>
      </c>
      <c r="G339" s="10">
        <v>77.180000000000007</v>
      </c>
      <c r="H339" s="10">
        <f t="shared" si="12"/>
        <v>96.35</v>
      </c>
      <c r="I339" s="231">
        <f t="shared" si="13"/>
        <v>4817.5</v>
      </c>
      <c r="J339" s="11">
        <f>I339 /$H$556</f>
        <v>9.1974329373783255E-4</v>
      </c>
    </row>
    <row r="340" spans="1:10" ht="65.099999999999994" customHeight="1" x14ac:dyDescent="0.2">
      <c r="A340" s="7" t="s">
        <v>880</v>
      </c>
      <c r="B340" s="9" t="s">
        <v>881</v>
      </c>
      <c r="C340" s="7" t="s">
        <v>37</v>
      </c>
      <c r="D340" s="7" t="s">
        <v>882</v>
      </c>
      <c r="E340" s="8" t="s">
        <v>61</v>
      </c>
      <c r="F340" s="9">
        <v>150</v>
      </c>
      <c r="G340" s="10">
        <v>97.64</v>
      </c>
      <c r="H340" s="10">
        <f t="shared" si="12"/>
        <v>121.89</v>
      </c>
      <c r="I340" s="231">
        <f t="shared" si="13"/>
        <v>18283.5</v>
      </c>
      <c r="J340" s="11">
        <f>I340 /$H$556</f>
        <v>3.490633422118456E-3</v>
      </c>
    </row>
    <row r="341" spans="1:10" ht="26.1" customHeight="1" x14ac:dyDescent="0.2">
      <c r="A341" s="7" t="s">
        <v>883</v>
      </c>
      <c r="B341" s="9" t="s">
        <v>884</v>
      </c>
      <c r="C341" s="7" t="s">
        <v>17</v>
      </c>
      <c r="D341" s="7" t="s">
        <v>885</v>
      </c>
      <c r="E341" s="8" t="s">
        <v>886</v>
      </c>
      <c r="F341" s="9">
        <v>99</v>
      </c>
      <c r="G341" s="10">
        <v>93.86</v>
      </c>
      <c r="H341" s="10">
        <f t="shared" si="12"/>
        <v>117.17</v>
      </c>
      <c r="I341" s="231">
        <f t="shared" si="13"/>
        <v>11599.83</v>
      </c>
      <c r="J341" s="11">
        <f>I341 /$H$556</f>
        <v>2.2146063001554587E-3</v>
      </c>
    </row>
    <row r="342" spans="1:10" ht="51.95" customHeight="1" x14ac:dyDescent="0.2">
      <c r="A342" s="7" t="s">
        <v>887</v>
      </c>
      <c r="B342" s="9" t="s">
        <v>888</v>
      </c>
      <c r="C342" s="7" t="s">
        <v>37</v>
      </c>
      <c r="D342" s="7" t="s">
        <v>889</v>
      </c>
      <c r="E342" s="8" t="s">
        <v>61</v>
      </c>
      <c r="F342" s="9">
        <v>600</v>
      </c>
      <c r="G342" s="10">
        <v>156.88</v>
      </c>
      <c r="H342" s="10">
        <f t="shared" si="12"/>
        <v>195.84</v>
      </c>
      <c r="I342" s="231">
        <f t="shared" si="13"/>
        <v>117504</v>
      </c>
      <c r="J342" s="11">
        <f>I342 /$H$556</f>
        <v>2.2433526930434929E-2</v>
      </c>
    </row>
    <row r="343" spans="1:10" ht="24" customHeight="1" x14ac:dyDescent="0.2">
      <c r="A343" s="18" t="s">
        <v>890</v>
      </c>
      <c r="B343" s="18"/>
      <c r="C343" s="18"/>
      <c r="D343" s="18" t="s">
        <v>891</v>
      </c>
      <c r="E343" s="18"/>
      <c r="F343" s="19"/>
      <c r="G343" s="18"/>
      <c r="H343" s="18"/>
      <c r="I343" s="228">
        <f>I344+I373+I425+I438</f>
        <v>615774.4</v>
      </c>
      <c r="J343" s="20">
        <f>J344+J373+J425+J438</f>
        <v>0.11756188372712768</v>
      </c>
    </row>
    <row r="344" spans="1:10" ht="24" customHeight="1" x14ac:dyDescent="0.2">
      <c r="A344" s="4" t="s">
        <v>892</v>
      </c>
      <c r="B344" s="4"/>
      <c r="C344" s="4"/>
      <c r="D344" s="4" t="s">
        <v>893</v>
      </c>
      <c r="E344" s="4"/>
      <c r="F344" s="5"/>
      <c r="G344" s="4"/>
      <c r="H344" s="4"/>
      <c r="I344" s="229">
        <f>I345+I352+I364</f>
        <v>306787.34999999998</v>
      </c>
      <c r="J344" s="6">
        <f>J345+J352+J364</f>
        <v>5.8570961653575761E-2</v>
      </c>
    </row>
    <row r="345" spans="1:10" ht="24" customHeight="1" x14ac:dyDescent="0.2">
      <c r="A345" s="21" t="s">
        <v>894</v>
      </c>
      <c r="B345" s="21"/>
      <c r="C345" s="21"/>
      <c r="D345" s="21" t="s">
        <v>895</v>
      </c>
      <c r="E345" s="21"/>
      <c r="F345" s="22"/>
      <c r="G345" s="21"/>
      <c r="H345" s="21"/>
      <c r="I345" s="233">
        <f>SUM(I346:I351)</f>
        <v>18958.5</v>
      </c>
      <c r="J345" s="23">
        <f>SUM(J346:J351)</f>
        <v>3.6195024876655314E-3</v>
      </c>
    </row>
    <row r="346" spans="1:10" ht="39" customHeight="1" x14ac:dyDescent="0.2">
      <c r="A346" s="7" t="s">
        <v>896</v>
      </c>
      <c r="B346" s="9" t="s">
        <v>897</v>
      </c>
      <c r="C346" s="7" t="s">
        <v>37</v>
      </c>
      <c r="D346" s="7" t="s">
        <v>898</v>
      </c>
      <c r="E346" s="8" t="s">
        <v>61</v>
      </c>
      <c r="F346" s="9">
        <v>400</v>
      </c>
      <c r="G346" s="10">
        <v>14.88</v>
      </c>
      <c r="H346" s="10">
        <f t="shared" si="12"/>
        <v>18.57</v>
      </c>
      <c r="I346" s="231">
        <f t="shared" si="13"/>
        <v>7428</v>
      </c>
      <c r="J346" s="11">
        <f>I346 /$H$556</f>
        <v>1.4181324724202636E-3</v>
      </c>
    </row>
    <row r="347" spans="1:10" ht="39" customHeight="1" x14ac:dyDescent="0.2">
      <c r="A347" s="7" t="s">
        <v>899</v>
      </c>
      <c r="B347" s="9" t="s">
        <v>900</v>
      </c>
      <c r="C347" s="7" t="s">
        <v>37</v>
      </c>
      <c r="D347" s="7" t="s">
        <v>901</v>
      </c>
      <c r="E347" s="8" t="s">
        <v>61</v>
      </c>
      <c r="F347" s="9">
        <v>400</v>
      </c>
      <c r="G347" s="10">
        <v>3.12</v>
      </c>
      <c r="H347" s="10">
        <f t="shared" si="12"/>
        <v>3.89</v>
      </c>
      <c r="I347" s="231">
        <f t="shared" si="13"/>
        <v>1556</v>
      </c>
      <c r="J347" s="11">
        <f>I347 /$H$556</f>
        <v>2.9706706072777739E-4</v>
      </c>
    </row>
    <row r="348" spans="1:10" ht="39" customHeight="1" x14ac:dyDescent="0.2">
      <c r="A348" s="7" t="s">
        <v>902</v>
      </c>
      <c r="B348" s="9" t="s">
        <v>903</v>
      </c>
      <c r="C348" s="7" t="s">
        <v>37</v>
      </c>
      <c r="D348" s="7" t="s">
        <v>904</v>
      </c>
      <c r="E348" s="8" t="s">
        <v>61</v>
      </c>
      <c r="F348" s="9">
        <v>700</v>
      </c>
      <c r="G348" s="10">
        <v>4.43</v>
      </c>
      <c r="H348" s="10">
        <f t="shared" si="12"/>
        <v>5.53</v>
      </c>
      <c r="I348" s="231">
        <f t="shared" si="13"/>
        <v>3871</v>
      </c>
      <c r="J348" s="11">
        <f>I348 /$H$556</f>
        <v>7.3904022627071088E-4</v>
      </c>
    </row>
    <row r="349" spans="1:10" ht="39" customHeight="1" x14ac:dyDescent="0.2">
      <c r="A349" s="7" t="s">
        <v>905</v>
      </c>
      <c r="B349" s="9" t="s">
        <v>906</v>
      </c>
      <c r="C349" s="7" t="s">
        <v>37</v>
      </c>
      <c r="D349" s="7" t="s">
        <v>907</v>
      </c>
      <c r="E349" s="8" t="s">
        <v>61</v>
      </c>
      <c r="F349" s="9">
        <v>150</v>
      </c>
      <c r="G349" s="10">
        <v>6.71</v>
      </c>
      <c r="H349" s="10">
        <f t="shared" si="12"/>
        <v>8.3699999999999992</v>
      </c>
      <c r="I349" s="231">
        <f t="shared" si="13"/>
        <v>1255.5</v>
      </c>
      <c r="J349" s="11">
        <f>I349 /$H$556</f>
        <v>2.3969646191756072E-4</v>
      </c>
    </row>
    <row r="350" spans="1:10" ht="39" customHeight="1" x14ac:dyDescent="0.2">
      <c r="A350" s="7" t="s">
        <v>908</v>
      </c>
      <c r="B350" s="9" t="s">
        <v>909</v>
      </c>
      <c r="C350" s="7" t="s">
        <v>37</v>
      </c>
      <c r="D350" s="7" t="s">
        <v>910</v>
      </c>
      <c r="E350" s="8" t="s">
        <v>61</v>
      </c>
      <c r="F350" s="9">
        <v>150</v>
      </c>
      <c r="G350" s="10">
        <v>9.9499999999999993</v>
      </c>
      <c r="H350" s="10">
        <f t="shared" si="12"/>
        <v>12.42</v>
      </c>
      <c r="I350" s="231">
        <f t="shared" si="13"/>
        <v>1863</v>
      </c>
      <c r="J350" s="11">
        <f>I350 /$H$556</f>
        <v>3.5567862090992878E-4</v>
      </c>
    </row>
    <row r="351" spans="1:10" ht="38.25" x14ac:dyDescent="0.2">
      <c r="A351" s="7" t="s">
        <v>911</v>
      </c>
      <c r="B351" s="9" t="s">
        <v>912</v>
      </c>
      <c r="C351" s="7" t="s">
        <v>37</v>
      </c>
      <c r="D351" s="7" t="s">
        <v>913</v>
      </c>
      <c r="E351" s="8" t="s">
        <v>61</v>
      </c>
      <c r="F351" s="9">
        <v>250</v>
      </c>
      <c r="G351" s="10">
        <v>9.57</v>
      </c>
      <c r="H351" s="10">
        <f t="shared" si="12"/>
        <v>11.94</v>
      </c>
      <c r="I351" s="231">
        <f t="shared" si="13"/>
        <v>2985</v>
      </c>
      <c r="J351" s="11">
        <f>I351 /$H$556</f>
        <v>5.698876454192901E-4</v>
      </c>
    </row>
    <row r="352" spans="1:10" ht="24" customHeight="1" x14ac:dyDescent="0.2">
      <c r="A352" s="21" t="s">
        <v>914</v>
      </c>
      <c r="B352" s="21"/>
      <c r="C352" s="21"/>
      <c r="D352" s="21" t="s">
        <v>915</v>
      </c>
      <c r="E352" s="21"/>
      <c r="F352" s="22"/>
      <c r="G352" s="21"/>
      <c r="H352" s="21"/>
      <c r="I352" s="233">
        <f>SUM(I353:I363)</f>
        <v>99340.329999999987</v>
      </c>
      <c r="J352" s="23">
        <f>SUM(J353:J363)</f>
        <v>1.8965771108500926E-2</v>
      </c>
    </row>
    <row r="353" spans="1:10" ht="39" customHeight="1" x14ac:dyDescent="0.2">
      <c r="A353" s="7" t="s">
        <v>916</v>
      </c>
      <c r="B353" s="9" t="s">
        <v>917</v>
      </c>
      <c r="C353" s="7" t="s">
        <v>37</v>
      </c>
      <c r="D353" s="7" t="s">
        <v>918</v>
      </c>
      <c r="E353" s="8" t="s">
        <v>29</v>
      </c>
      <c r="F353" s="9">
        <v>310</v>
      </c>
      <c r="G353" s="10">
        <v>234.66</v>
      </c>
      <c r="H353" s="10">
        <f t="shared" si="12"/>
        <v>292.94</v>
      </c>
      <c r="I353" s="231">
        <f t="shared" si="13"/>
        <v>90811.4</v>
      </c>
      <c r="J353" s="11">
        <f>I353 /$H$556</f>
        <v>1.7337452235587712E-2</v>
      </c>
    </row>
    <row r="354" spans="1:10" ht="38.25" x14ac:dyDescent="0.2">
      <c r="A354" s="7" t="s">
        <v>919</v>
      </c>
      <c r="B354" s="9" t="s">
        <v>920</v>
      </c>
      <c r="C354" s="7" t="s">
        <v>37</v>
      </c>
      <c r="D354" s="7" t="s">
        <v>921</v>
      </c>
      <c r="E354" s="8" t="s">
        <v>29</v>
      </c>
      <c r="F354" s="9">
        <v>1</v>
      </c>
      <c r="G354" s="10">
        <v>1065.3599999999999</v>
      </c>
      <c r="H354" s="10">
        <f t="shared" si="12"/>
        <v>1329.99</v>
      </c>
      <c r="I354" s="231">
        <f t="shared" si="13"/>
        <v>1329.99</v>
      </c>
      <c r="J354" s="11">
        <f>I354 /$H$556</f>
        <v>2.5391787923993356E-4</v>
      </c>
    </row>
    <row r="355" spans="1:10" ht="38.25" x14ac:dyDescent="0.2">
      <c r="A355" s="7" t="s">
        <v>922</v>
      </c>
      <c r="B355" s="9" t="s">
        <v>923</v>
      </c>
      <c r="C355" s="7" t="s">
        <v>37</v>
      </c>
      <c r="D355" s="7" t="s">
        <v>924</v>
      </c>
      <c r="E355" s="8" t="s">
        <v>29</v>
      </c>
      <c r="F355" s="9">
        <v>4</v>
      </c>
      <c r="G355" s="10">
        <v>615.29</v>
      </c>
      <c r="H355" s="10">
        <f t="shared" si="12"/>
        <v>768.12</v>
      </c>
      <c r="I355" s="231">
        <f t="shared" si="13"/>
        <v>3072.48</v>
      </c>
      <c r="J355" s="11">
        <f>I355 /$H$556</f>
        <v>5.8658907631419118E-4</v>
      </c>
    </row>
    <row r="356" spans="1:10" ht="38.25" x14ac:dyDescent="0.2">
      <c r="A356" s="7" t="s">
        <v>925</v>
      </c>
      <c r="B356" s="9" t="s">
        <v>926</v>
      </c>
      <c r="C356" s="7" t="s">
        <v>37</v>
      </c>
      <c r="D356" s="7" t="s">
        <v>927</v>
      </c>
      <c r="E356" s="8" t="s">
        <v>29</v>
      </c>
      <c r="F356" s="9">
        <v>1</v>
      </c>
      <c r="G356" s="10">
        <v>446.94</v>
      </c>
      <c r="H356" s="10">
        <f t="shared" si="12"/>
        <v>557.95000000000005</v>
      </c>
      <c r="I356" s="231">
        <f t="shared" si="13"/>
        <v>557.95000000000005</v>
      </c>
      <c r="J356" s="11">
        <f>I356 /$H$556</f>
        <v>1.0652221499554202E-4</v>
      </c>
    </row>
    <row r="357" spans="1:10" ht="26.1" customHeight="1" x14ac:dyDescent="0.2">
      <c r="A357" s="7" t="s">
        <v>928</v>
      </c>
      <c r="B357" s="9" t="s">
        <v>929</v>
      </c>
      <c r="C357" s="7" t="s">
        <v>37</v>
      </c>
      <c r="D357" s="7" t="s">
        <v>930</v>
      </c>
      <c r="E357" s="8" t="s">
        <v>29</v>
      </c>
      <c r="F357" s="9">
        <v>22</v>
      </c>
      <c r="G357" s="10">
        <v>12.48</v>
      </c>
      <c r="H357" s="10">
        <f t="shared" si="12"/>
        <v>15.58</v>
      </c>
      <c r="I357" s="231">
        <f t="shared" si="13"/>
        <v>342.76</v>
      </c>
      <c r="J357" s="11">
        <f>I357 /$H$556</f>
        <v>6.543875689913429E-5</v>
      </c>
    </row>
    <row r="358" spans="1:10" ht="26.1" customHeight="1" x14ac:dyDescent="0.2">
      <c r="A358" s="7" t="s">
        <v>931</v>
      </c>
      <c r="B358" s="9" t="s">
        <v>932</v>
      </c>
      <c r="C358" s="7" t="s">
        <v>37</v>
      </c>
      <c r="D358" s="7" t="s">
        <v>933</v>
      </c>
      <c r="E358" s="8" t="s">
        <v>29</v>
      </c>
      <c r="F358" s="9">
        <v>27</v>
      </c>
      <c r="G358" s="10">
        <v>13.95</v>
      </c>
      <c r="H358" s="10">
        <f t="shared" si="12"/>
        <v>17.41</v>
      </c>
      <c r="I358" s="231">
        <f t="shared" si="13"/>
        <v>470.07</v>
      </c>
      <c r="J358" s="11">
        <f>I358 /$H$556</f>
        <v>8.9744417246983478E-5</v>
      </c>
    </row>
    <row r="359" spans="1:10" x14ac:dyDescent="0.2">
      <c r="A359" s="7" t="s">
        <v>934</v>
      </c>
      <c r="B359" s="9" t="s">
        <v>935</v>
      </c>
      <c r="C359" s="7" t="s">
        <v>75</v>
      </c>
      <c r="D359" s="7" t="s">
        <v>936</v>
      </c>
      <c r="E359" s="8" t="s">
        <v>886</v>
      </c>
      <c r="F359" s="9">
        <v>1</v>
      </c>
      <c r="G359" s="10">
        <v>732.86</v>
      </c>
      <c r="H359" s="10">
        <f t="shared" si="12"/>
        <v>914.9</v>
      </c>
      <c r="I359" s="231">
        <f t="shared" si="13"/>
        <v>914.9</v>
      </c>
      <c r="J359" s="11">
        <f>I359 /$H$556</f>
        <v>1.7467008602817705E-4</v>
      </c>
    </row>
    <row r="360" spans="1:10" ht="26.1" customHeight="1" x14ac:dyDescent="0.2">
      <c r="A360" s="7" t="s">
        <v>937</v>
      </c>
      <c r="B360" s="9" t="s">
        <v>938</v>
      </c>
      <c r="C360" s="7" t="s">
        <v>37</v>
      </c>
      <c r="D360" s="7" t="s">
        <v>939</v>
      </c>
      <c r="E360" s="8" t="s">
        <v>29</v>
      </c>
      <c r="F360" s="9">
        <v>7</v>
      </c>
      <c r="G360" s="10">
        <v>86.09</v>
      </c>
      <c r="H360" s="10">
        <f t="shared" si="12"/>
        <v>107.47</v>
      </c>
      <c r="I360" s="231">
        <f t="shared" si="13"/>
        <v>752.29</v>
      </c>
      <c r="J360" s="11">
        <f>I360 /$H$556</f>
        <v>1.4362505084505116E-4</v>
      </c>
    </row>
    <row r="361" spans="1:10" ht="26.1" customHeight="1" x14ac:dyDescent="0.2">
      <c r="A361" s="7" t="s">
        <v>940</v>
      </c>
      <c r="B361" s="9" t="s">
        <v>941</v>
      </c>
      <c r="C361" s="7" t="s">
        <v>37</v>
      </c>
      <c r="D361" s="7" t="s">
        <v>942</v>
      </c>
      <c r="E361" s="8" t="s">
        <v>29</v>
      </c>
      <c r="F361" s="9">
        <v>5</v>
      </c>
      <c r="G361" s="10">
        <v>101.51</v>
      </c>
      <c r="H361" s="10">
        <f t="shared" si="12"/>
        <v>126.72</v>
      </c>
      <c r="I361" s="231">
        <f t="shared" si="13"/>
        <v>633.6</v>
      </c>
      <c r="J361" s="11">
        <f>I361 /$H$556</f>
        <v>1.2096509619352169E-4</v>
      </c>
    </row>
    <row r="362" spans="1:10" ht="26.1" customHeight="1" x14ac:dyDescent="0.2">
      <c r="A362" s="7" t="s">
        <v>943</v>
      </c>
      <c r="B362" s="9" t="s">
        <v>944</v>
      </c>
      <c r="C362" s="7" t="s">
        <v>37</v>
      </c>
      <c r="D362" s="7" t="s">
        <v>945</v>
      </c>
      <c r="E362" s="8" t="s">
        <v>29</v>
      </c>
      <c r="F362" s="9">
        <v>7</v>
      </c>
      <c r="G362" s="10">
        <v>15.78</v>
      </c>
      <c r="H362" s="10">
        <f t="shared" si="12"/>
        <v>19.690000000000001</v>
      </c>
      <c r="I362" s="231">
        <f t="shared" si="13"/>
        <v>137.83000000000001</v>
      </c>
      <c r="J362" s="11">
        <f>I362 /$H$556</f>
        <v>2.6314108599042132E-5</v>
      </c>
    </row>
    <row r="363" spans="1:10" ht="26.1" customHeight="1" x14ac:dyDescent="0.2">
      <c r="A363" s="7" t="s">
        <v>946</v>
      </c>
      <c r="B363" s="9" t="s">
        <v>947</v>
      </c>
      <c r="C363" s="7" t="s">
        <v>75</v>
      </c>
      <c r="D363" s="7" t="s">
        <v>948</v>
      </c>
      <c r="E363" s="8" t="s">
        <v>886</v>
      </c>
      <c r="F363" s="9">
        <v>1</v>
      </c>
      <c r="G363" s="10">
        <v>253.98</v>
      </c>
      <c r="H363" s="10">
        <f t="shared" si="12"/>
        <v>317.06</v>
      </c>
      <c r="I363" s="231">
        <f t="shared" si="13"/>
        <v>317.06</v>
      </c>
      <c r="J363" s="11">
        <f>I363 /$H$556</f>
        <v>6.0532186551638235E-5</v>
      </c>
    </row>
    <row r="364" spans="1:10" ht="24" customHeight="1" x14ac:dyDescent="0.2">
      <c r="A364" s="21" t="s">
        <v>949</v>
      </c>
      <c r="B364" s="21"/>
      <c r="C364" s="21"/>
      <c r="D364" s="21" t="s">
        <v>950</v>
      </c>
      <c r="E364" s="21"/>
      <c r="F364" s="22"/>
      <c r="G364" s="21"/>
      <c r="H364" s="21"/>
      <c r="I364" s="233">
        <f>SUM(I365:I372)</f>
        <v>188488.52000000002</v>
      </c>
      <c r="J364" s="23">
        <f>SUM(J365:J372)</f>
        <v>3.5985688057409301E-2</v>
      </c>
    </row>
    <row r="365" spans="1:10" ht="38.25" x14ac:dyDescent="0.2">
      <c r="A365" s="7" t="s">
        <v>951</v>
      </c>
      <c r="B365" s="9" t="s">
        <v>952</v>
      </c>
      <c r="C365" s="7" t="s">
        <v>37</v>
      </c>
      <c r="D365" s="7" t="s">
        <v>953</v>
      </c>
      <c r="E365" s="8" t="s">
        <v>29</v>
      </c>
      <c r="F365" s="9">
        <v>230</v>
      </c>
      <c r="G365" s="10">
        <v>174.92</v>
      </c>
      <c r="H365" s="10">
        <f t="shared" si="12"/>
        <v>218.37</v>
      </c>
      <c r="I365" s="231">
        <f t="shared" si="13"/>
        <v>50225.1</v>
      </c>
      <c r="J365" s="11">
        <f>I365 /$H$556</f>
        <v>9.5888321540865615E-3</v>
      </c>
    </row>
    <row r="366" spans="1:10" ht="25.5" x14ac:dyDescent="0.2">
      <c r="A366" s="7" t="s">
        <v>954</v>
      </c>
      <c r="B366" s="9" t="s">
        <v>955</v>
      </c>
      <c r="C366" s="7" t="s">
        <v>37</v>
      </c>
      <c r="D366" s="7" t="s">
        <v>956</v>
      </c>
      <c r="E366" s="8" t="s">
        <v>29</v>
      </c>
      <c r="F366" s="9">
        <v>230</v>
      </c>
      <c r="G366" s="10">
        <v>42.44</v>
      </c>
      <c r="H366" s="10">
        <f t="shared" si="12"/>
        <v>52.98</v>
      </c>
      <c r="I366" s="231">
        <f t="shared" si="13"/>
        <v>12185.4</v>
      </c>
      <c r="J366" s="11">
        <f>I366 /$H$556</f>
        <v>2.3264016463960526E-3</v>
      </c>
    </row>
    <row r="367" spans="1:10" x14ac:dyDescent="0.2">
      <c r="A367" s="7" t="s">
        <v>957</v>
      </c>
      <c r="B367" s="9" t="s">
        <v>958</v>
      </c>
      <c r="C367" s="7" t="s">
        <v>138</v>
      </c>
      <c r="D367" s="7" t="s">
        <v>959</v>
      </c>
      <c r="E367" s="8" t="s">
        <v>29</v>
      </c>
      <c r="F367" s="9">
        <v>54</v>
      </c>
      <c r="G367" s="10">
        <v>196.9</v>
      </c>
      <c r="H367" s="10">
        <f t="shared" si="12"/>
        <v>245.8</v>
      </c>
      <c r="I367" s="231">
        <f t="shared" si="13"/>
        <v>13273.2</v>
      </c>
      <c r="J367" s="11">
        <f>I367 /$H$556</f>
        <v>2.5340813049176958E-3</v>
      </c>
    </row>
    <row r="368" spans="1:10" ht="25.5" x14ac:dyDescent="0.2">
      <c r="A368" s="7" t="s">
        <v>960</v>
      </c>
      <c r="B368" s="9" t="s">
        <v>961</v>
      </c>
      <c r="C368" s="7" t="s">
        <v>75</v>
      </c>
      <c r="D368" s="7" t="s">
        <v>962</v>
      </c>
      <c r="E368" s="8" t="s">
        <v>886</v>
      </c>
      <c r="F368" s="9">
        <v>10</v>
      </c>
      <c r="G368" s="10">
        <v>1996.09</v>
      </c>
      <c r="H368" s="10">
        <f t="shared" si="12"/>
        <v>2491.91</v>
      </c>
      <c r="I368" s="231">
        <f t="shared" si="13"/>
        <v>24919.1</v>
      </c>
      <c r="J368" s="11">
        <f>I368 /$H$556</f>
        <v>4.7574831574431599E-3</v>
      </c>
    </row>
    <row r="369" spans="1:10" x14ac:dyDescent="0.2">
      <c r="A369" s="7" t="s">
        <v>963</v>
      </c>
      <c r="B369" s="9" t="s">
        <v>964</v>
      </c>
      <c r="C369" s="7" t="s">
        <v>138</v>
      </c>
      <c r="D369" s="7" t="s">
        <v>965</v>
      </c>
      <c r="E369" s="8" t="s">
        <v>29</v>
      </c>
      <c r="F369" s="9">
        <v>18</v>
      </c>
      <c r="G369" s="10">
        <v>3100.29</v>
      </c>
      <c r="H369" s="10">
        <f t="shared" si="12"/>
        <v>3870.4</v>
      </c>
      <c r="I369" s="231">
        <f t="shared" si="13"/>
        <v>69667.199999999997</v>
      </c>
      <c r="J369" s="11">
        <f>I369 /$H$556</f>
        <v>1.3300662167824042E-2</v>
      </c>
    </row>
    <row r="370" spans="1:10" x14ac:dyDescent="0.2">
      <c r="A370" s="7" t="s">
        <v>966</v>
      </c>
      <c r="B370" s="9" t="s">
        <v>967</v>
      </c>
      <c r="C370" s="7" t="s">
        <v>179</v>
      </c>
      <c r="D370" s="7" t="s">
        <v>968</v>
      </c>
      <c r="E370" s="8" t="s">
        <v>29</v>
      </c>
      <c r="F370" s="9">
        <v>18</v>
      </c>
      <c r="G370" s="10">
        <v>411.52</v>
      </c>
      <c r="H370" s="10">
        <f t="shared" si="12"/>
        <v>513.74</v>
      </c>
      <c r="I370" s="231">
        <f t="shared" si="13"/>
        <v>9247.32</v>
      </c>
      <c r="J370" s="11">
        <f>I370 /$H$556</f>
        <v>1.7654718329107905E-3</v>
      </c>
    </row>
    <row r="371" spans="1:10" ht="51" x14ac:dyDescent="0.2">
      <c r="A371" s="7" t="s">
        <v>969</v>
      </c>
      <c r="B371" s="9" t="s">
        <v>970</v>
      </c>
      <c r="C371" s="7" t="s">
        <v>857</v>
      </c>
      <c r="D371" s="7" t="s">
        <v>971</v>
      </c>
      <c r="E371" s="8" t="s">
        <v>29</v>
      </c>
      <c r="F371" s="9">
        <v>10</v>
      </c>
      <c r="G371" s="10">
        <v>620.16999999999996</v>
      </c>
      <c r="H371" s="10">
        <f t="shared" si="12"/>
        <v>774.22</v>
      </c>
      <c r="I371" s="231">
        <f t="shared" si="13"/>
        <v>7742.2</v>
      </c>
      <c r="J371" s="11">
        <f>I371 /$H$556</f>
        <v>1.4781186359682506E-3</v>
      </c>
    </row>
    <row r="372" spans="1:10" ht="25.5" x14ac:dyDescent="0.2">
      <c r="A372" s="24" t="s">
        <v>1462</v>
      </c>
      <c r="B372" s="25" t="s">
        <v>958</v>
      </c>
      <c r="C372" s="24" t="s">
        <v>138</v>
      </c>
      <c r="D372" s="24" t="s">
        <v>1463</v>
      </c>
      <c r="E372" s="26" t="s">
        <v>29</v>
      </c>
      <c r="F372" s="25">
        <v>5</v>
      </c>
      <c r="G372" s="27">
        <v>196.9</v>
      </c>
      <c r="H372" s="10">
        <f t="shared" si="12"/>
        <v>245.8</v>
      </c>
      <c r="I372" s="231">
        <f t="shared" ref="I372" si="14">TRUNC(F372 * H372, 2)</f>
        <v>1229</v>
      </c>
      <c r="J372" s="11">
        <f>I372 /$H$556</f>
        <v>2.3463715786274959E-4</v>
      </c>
    </row>
    <row r="373" spans="1:10" ht="24" customHeight="1" x14ac:dyDescent="0.2">
      <c r="A373" s="4" t="s">
        <v>972</v>
      </c>
      <c r="B373" s="4"/>
      <c r="C373" s="4"/>
      <c r="D373" s="4" t="s">
        <v>973</v>
      </c>
      <c r="E373" s="4"/>
      <c r="F373" s="5"/>
      <c r="G373" s="4"/>
      <c r="H373" s="4"/>
      <c r="I373" s="229">
        <f>I374+I384</f>
        <v>121666.02000000002</v>
      </c>
      <c r="J373" s="6">
        <f>J374+J384</f>
        <v>2.3228127861084181E-2</v>
      </c>
    </row>
    <row r="374" spans="1:10" ht="24" customHeight="1" x14ac:dyDescent="0.2">
      <c r="A374" s="21" t="s">
        <v>974</v>
      </c>
      <c r="B374" s="21"/>
      <c r="C374" s="21"/>
      <c r="D374" s="21" t="s">
        <v>975</v>
      </c>
      <c r="E374" s="21"/>
      <c r="F374" s="22"/>
      <c r="G374" s="21"/>
      <c r="H374" s="21"/>
      <c r="I374" s="233">
        <f>SUM(I375:I383)</f>
        <v>9355.91</v>
      </c>
      <c r="J374" s="23">
        <f>SUM(J375:J383)</f>
        <v>1.7862035245074675E-3</v>
      </c>
    </row>
    <row r="375" spans="1:10" ht="51.95" customHeight="1" x14ac:dyDescent="0.2">
      <c r="A375" s="7" t="s">
        <v>976</v>
      </c>
      <c r="B375" s="9" t="s">
        <v>977</v>
      </c>
      <c r="C375" s="7" t="s">
        <v>37</v>
      </c>
      <c r="D375" s="7" t="s">
        <v>978</v>
      </c>
      <c r="E375" s="8" t="s">
        <v>39</v>
      </c>
      <c r="F375" s="9">
        <v>1.35</v>
      </c>
      <c r="G375" s="10">
        <v>152.30000000000001</v>
      </c>
      <c r="H375" s="10">
        <f t="shared" si="12"/>
        <v>190.13</v>
      </c>
      <c r="I375" s="231">
        <f t="shared" si="13"/>
        <v>256.67</v>
      </c>
      <c r="J375" s="11">
        <f>I375 /$H$556</f>
        <v>4.9002700820693202E-5</v>
      </c>
    </row>
    <row r="376" spans="1:10" ht="51.95" customHeight="1" x14ac:dyDescent="0.2">
      <c r="A376" s="7" t="s">
        <v>979</v>
      </c>
      <c r="B376" s="9" t="s">
        <v>369</v>
      </c>
      <c r="C376" s="7" t="s">
        <v>37</v>
      </c>
      <c r="D376" s="7" t="s">
        <v>980</v>
      </c>
      <c r="E376" s="8" t="s">
        <v>39</v>
      </c>
      <c r="F376" s="9">
        <v>16.2</v>
      </c>
      <c r="G376" s="10">
        <v>100.67</v>
      </c>
      <c r="H376" s="10">
        <f t="shared" si="12"/>
        <v>125.67</v>
      </c>
      <c r="I376" s="231">
        <f t="shared" si="13"/>
        <v>2035.85</v>
      </c>
      <c r="J376" s="11">
        <f>I376 /$H$556</f>
        <v>3.8867864754668733E-4</v>
      </c>
    </row>
    <row r="377" spans="1:10" ht="39" customHeight="1" x14ac:dyDescent="0.2">
      <c r="A377" s="7" t="s">
        <v>981</v>
      </c>
      <c r="B377" s="9" t="s">
        <v>417</v>
      </c>
      <c r="C377" s="7" t="s">
        <v>37</v>
      </c>
      <c r="D377" s="7" t="s">
        <v>418</v>
      </c>
      <c r="E377" s="8" t="s">
        <v>39</v>
      </c>
      <c r="F377" s="9">
        <v>32.4</v>
      </c>
      <c r="G377" s="10">
        <v>5.18</v>
      </c>
      <c r="H377" s="10">
        <f t="shared" si="12"/>
        <v>6.46</v>
      </c>
      <c r="I377" s="231">
        <f t="shared" si="13"/>
        <v>209.3</v>
      </c>
      <c r="J377" s="11">
        <f>I377 /$H$556</f>
        <v>3.9958956176300646E-5</v>
      </c>
    </row>
    <row r="378" spans="1:10" ht="51.95" customHeight="1" x14ac:dyDescent="0.2">
      <c r="A378" s="7" t="s">
        <v>982</v>
      </c>
      <c r="B378" s="9" t="s">
        <v>420</v>
      </c>
      <c r="C378" s="7" t="s">
        <v>37</v>
      </c>
      <c r="D378" s="7" t="s">
        <v>421</v>
      </c>
      <c r="E378" s="8" t="s">
        <v>39</v>
      </c>
      <c r="F378" s="9">
        <v>32.4</v>
      </c>
      <c r="G378" s="10">
        <v>43.62</v>
      </c>
      <c r="H378" s="10">
        <f t="shared" si="12"/>
        <v>54.45</v>
      </c>
      <c r="I378" s="231">
        <f t="shared" si="13"/>
        <v>1764.18</v>
      </c>
      <c r="J378" s="11">
        <f>I378 /$H$556</f>
        <v>3.3681218971383695E-4</v>
      </c>
    </row>
    <row r="379" spans="1:10" ht="39" customHeight="1" x14ac:dyDescent="0.2">
      <c r="A379" s="7" t="s">
        <v>983</v>
      </c>
      <c r="B379" s="9" t="s">
        <v>984</v>
      </c>
      <c r="C379" s="7" t="s">
        <v>37</v>
      </c>
      <c r="D379" s="7" t="s">
        <v>985</v>
      </c>
      <c r="E379" s="8" t="s">
        <v>57</v>
      </c>
      <c r="F379" s="9">
        <v>0.2</v>
      </c>
      <c r="G379" s="10">
        <v>3606.72</v>
      </c>
      <c r="H379" s="10">
        <f t="shared" si="12"/>
        <v>4502.62</v>
      </c>
      <c r="I379" s="231">
        <f t="shared" si="13"/>
        <v>900.52</v>
      </c>
      <c r="J379" s="11">
        <f>I379 /$H$556</f>
        <v>1.7192469763918899E-4</v>
      </c>
    </row>
    <row r="380" spans="1:10" ht="39" customHeight="1" x14ac:dyDescent="0.2">
      <c r="A380" s="7" t="s">
        <v>986</v>
      </c>
      <c r="B380" s="9" t="s">
        <v>560</v>
      </c>
      <c r="C380" s="7" t="s">
        <v>37</v>
      </c>
      <c r="D380" s="7" t="s">
        <v>987</v>
      </c>
      <c r="E380" s="8" t="s">
        <v>39</v>
      </c>
      <c r="F380" s="9">
        <v>1.68</v>
      </c>
      <c r="G380" s="10">
        <v>906.66</v>
      </c>
      <c r="H380" s="10">
        <f t="shared" si="12"/>
        <v>1131.8699999999999</v>
      </c>
      <c r="I380" s="231">
        <f t="shared" si="13"/>
        <v>1901.54</v>
      </c>
      <c r="J380" s="11">
        <f>I380 /$H$556</f>
        <v>3.6303656725983146E-4</v>
      </c>
    </row>
    <row r="381" spans="1:10" ht="39" customHeight="1" x14ac:dyDescent="0.2">
      <c r="A381" s="7" t="s">
        <v>988</v>
      </c>
      <c r="B381" s="9" t="s">
        <v>989</v>
      </c>
      <c r="C381" s="7" t="s">
        <v>17</v>
      </c>
      <c r="D381" s="7" t="s">
        <v>990</v>
      </c>
      <c r="E381" s="8" t="s">
        <v>39</v>
      </c>
      <c r="F381" s="9">
        <v>1.44</v>
      </c>
      <c r="G381" s="10">
        <v>861.92</v>
      </c>
      <c r="H381" s="10">
        <f t="shared" si="12"/>
        <v>1076.02</v>
      </c>
      <c r="I381" s="231">
        <f t="shared" si="13"/>
        <v>1549.46</v>
      </c>
      <c r="J381" s="11">
        <f>I381 /$H$556</f>
        <v>2.9581846267047679E-4</v>
      </c>
    </row>
    <row r="382" spans="1:10" ht="26.1" customHeight="1" x14ac:dyDescent="0.2">
      <c r="A382" s="7" t="s">
        <v>991</v>
      </c>
      <c r="B382" s="9" t="s">
        <v>992</v>
      </c>
      <c r="C382" s="7" t="s">
        <v>37</v>
      </c>
      <c r="D382" s="7" t="s">
        <v>993</v>
      </c>
      <c r="E382" s="8" t="s">
        <v>39</v>
      </c>
      <c r="F382" s="9">
        <v>32.4</v>
      </c>
      <c r="G382" s="10">
        <v>2.59</v>
      </c>
      <c r="H382" s="10">
        <f t="shared" si="12"/>
        <v>3.23</v>
      </c>
      <c r="I382" s="231">
        <f t="shared" si="13"/>
        <v>104.65</v>
      </c>
      <c r="J382" s="11">
        <f>I382 /$H$556</f>
        <v>1.9979478088150323E-5</v>
      </c>
    </row>
    <row r="383" spans="1:10" ht="26.1" customHeight="1" x14ac:dyDescent="0.2">
      <c r="A383" s="7" t="s">
        <v>994</v>
      </c>
      <c r="B383" s="9" t="s">
        <v>995</v>
      </c>
      <c r="C383" s="7" t="s">
        <v>37</v>
      </c>
      <c r="D383" s="7" t="s">
        <v>996</v>
      </c>
      <c r="E383" s="8" t="s">
        <v>39</v>
      </c>
      <c r="F383" s="9">
        <v>32.4</v>
      </c>
      <c r="G383" s="10">
        <v>15.67</v>
      </c>
      <c r="H383" s="10">
        <f t="shared" si="12"/>
        <v>19.559999999999999</v>
      </c>
      <c r="I383" s="231">
        <f t="shared" si="13"/>
        <v>633.74</v>
      </c>
      <c r="J383" s="11">
        <f>I383 /$H$556</f>
        <v>1.2099182459230182E-4</v>
      </c>
    </row>
    <row r="384" spans="1:10" ht="24" customHeight="1" x14ac:dyDescent="0.2">
      <c r="A384" s="21" t="s">
        <v>997</v>
      </c>
      <c r="B384" s="21"/>
      <c r="C384" s="21"/>
      <c r="D384" s="21" t="s">
        <v>998</v>
      </c>
      <c r="E384" s="21"/>
      <c r="F384" s="22"/>
      <c r="G384" s="21"/>
      <c r="H384" s="21"/>
      <c r="I384" s="233">
        <f>SUM(I385:I424)</f>
        <v>112310.11000000002</v>
      </c>
      <c r="J384" s="23">
        <f>SUM(J385:J424)</f>
        <v>2.1441924336576712E-2</v>
      </c>
    </row>
    <row r="385" spans="1:10" ht="51.95" customHeight="1" x14ac:dyDescent="0.2">
      <c r="A385" s="7" t="s">
        <v>999</v>
      </c>
      <c r="B385" s="9" t="s">
        <v>1000</v>
      </c>
      <c r="C385" s="7" t="s">
        <v>17</v>
      </c>
      <c r="D385" s="7" t="s">
        <v>1001</v>
      </c>
      <c r="E385" s="8" t="s">
        <v>29</v>
      </c>
      <c r="F385" s="9">
        <v>1</v>
      </c>
      <c r="G385" s="10">
        <v>6011.6</v>
      </c>
      <c r="H385" s="10">
        <f t="shared" si="12"/>
        <v>7504.88</v>
      </c>
      <c r="I385" s="231">
        <f t="shared" si="13"/>
        <v>7504.88</v>
      </c>
      <c r="J385" s="11">
        <f>I385 /$H$556</f>
        <v>1.4328101816932402E-3</v>
      </c>
    </row>
    <row r="386" spans="1:10" ht="51.95" customHeight="1" x14ac:dyDescent="0.2">
      <c r="A386" s="7" t="s">
        <v>1002</v>
      </c>
      <c r="B386" s="9" t="s">
        <v>1003</v>
      </c>
      <c r="C386" s="7" t="s">
        <v>17</v>
      </c>
      <c r="D386" s="7" t="s">
        <v>1004</v>
      </c>
      <c r="E386" s="8" t="s">
        <v>29</v>
      </c>
      <c r="F386" s="9">
        <v>1</v>
      </c>
      <c r="G386" s="10">
        <v>26882.37</v>
      </c>
      <c r="H386" s="10">
        <f t="shared" si="12"/>
        <v>33559.949999999997</v>
      </c>
      <c r="I386" s="231">
        <f t="shared" si="13"/>
        <v>33559.949999999997</v>
      </c>
      <c r="J386" s="11">
        <f>I386 /$H$556</f>
        <v>6.4071694760097497E-3</v>
      </c>
    </row>
    <row r="387" spans="1:10" ht="26.1" customHeight="1" x14ac:dyDescent="0.2">
      <c r="A387" s="7" t="s">
        <v>1005</v>
      </c>
      <c r="B387" s="9" t="s">
        <v>1006</v>
      </c>
      <c r="C387" s="7" t="s">
        <v>37</v>
      </c>
      <c r="D387" s="7" t="s">
        <v>1007</v>
      </c>
      <c r="E387" s="8" t="s">
        <v>29</v>
      </c>
      <c r="F387" s="9">
        <v>1</v>
      </c>
      <c r="G387" s="10">
        <v>164.37</v>
      </c>
      <c r="H387" s="10">
        <f t="shared" si="12"/>
        <v>205.19</v>
      </c>
      <c r="I387" s="231">
        <f t="shared" si="13"/>
        <v>205.19</v>
      </c>
      <c r="J387" s="11">
        <f>I387 /$H$556</f>
        <v>3.9174286754969563E-5</v>
      </c>
    </row>
    <row r="388" spans="1:10" ht="24" customHeight="1" x14ac:dyDescent="0.2">
      <c r="A388" s="7" t="s">
        <v>1008</v>
      </c>
      <c r="B388" s="9" t="s">
        <v>1009</v>
      </c>
      <c r="C388" s="7" t="s">
        <v>138</v>
      </c>
      <c r="D388" s="7" t="s">
        <v>1010</v>
      </c>
      <c r="E388" s="8" t="s">
        <v>29</v>
      </c>
      <c r="F388" s="9">
        <v>1</v>
      </c>
      <c r="G388" s="10">
        <v>333.77</v>
      </c>
      <c r="H388" s="10">
        <f t="shared" si="12"/>
        <v>416.67</v>
      </c>
      <c r="I388" s="231">
        <f t="shared" si="13"/>
        <v>416.67</v>
      </c>
      <c r="J388" s="11">
        <f>I388 /$H$556</f>
        <v>7.9549442283703727E-5</v>
      </c>
    </row>
    <row r="389" spans="1:10" ht="24" customHeight="1" x14ac:dyDescent="0.2">
      <c r="A389" s="7" t="s">
        <v>1011</v>
      </c>
      <c r="B389" s="9" t="s">
        <v>1012</v>
      </c>
      <c r="C389" s="7" t="s">
        <v>17</v>
      </c>
      <c r="D389" s="7" t="s">
        <v>1013</v>
      </c>
      <c r="E389" s="8" t="s">
        <v>29</v>
      </c>
      <c r="F389" s="9">
        <v>1</v>
      </c>
      <c r="G389" s="10">
        <v>96.07</v>
      </c>
      <c r="H389" s="10">
        <f t="shared" si="12"/>
        <v>119.93</v>
      </c>
      <c r="I389" s="231">
        <f t="shared" si="13"/>
        <v>119.93</v>
      </c>
      <c r="J389" s="11">
        <f>I389 /$H$556</f>
        <v>2.2896691897867829E-5</v>
      </c>
    </row>
    <row r="390" spans="1:10" ht="24" customHeight="1" x14ac:dyDescent="0.2">
      <c r="A390" s="7" t="s">
        <v>1014</v>
      </c>
      <c r="B390" s="9" t="s">
        <v>1015</v>
      </c>
      <c r="C390" s="7" t="s">
        <v>17</v>
      </c>
      <c r="D390" s="7" t="s">
        <v>1016</v>
      </c>
      <c r="E390" s="8" t="s">
        <v>29</v>
      </c>
      <c r="F390" s="9">
        <v>3</v>
      </c>
      <c r="G390" s="10">
        <v>174.51</v>
      </c>
      <c r="H390" s="10">
        <f t="shared" si="12"/>
        <v>217.85</v>
      </c>
      <c r="I390" s="231">
        <f t="shared" si="13"/>
        <v>653.54999999999995</v>
      </c>
      <c r="J390" s="11">
        <f>I390 /$H$556</f>
        <v>1.2477389301969081E-4</v>
      </c>
    </row>
    <row r="391" spans="1:10" ht="26.1" customHeight="1" x14ac:dyDescent="0.2">
      <c r="A391" s="7" t="s">
        <v>1017</v>
      </c>
      <c r="B391" s="9" t="s">
        <v>1018</v>
      </c>
      <c r="C391" s="7" t="s">
        <v>138</v>
      </c>
      <c r="D391" s="7" t="s">
        <v>1019</v>
      </c>
      <c r="E391" s="8" t="s">
        <v>29</v>
      </c>
      <c r="F391" s="9">
        <v>3</v>
      </c>
      <c r="G391" s="10">
        <v>776.27</v>
      </c>
      <c r="H391" s="10">
        <f t="shared" si="12"/>
        <v>969.09</v>
      </c>
      <c r="I391" s="231">
        <f t="shared" si="13"/>
        <v>2907.27</v>
      </c>
      <c r="J391" s="11">
        <f>I391 /$H$556</f>
        <v>5.5504765658229128E-4</v>
      </c>
    </row>
    <row r="392" spans="1:10" ht="24" customHeight="1" x14ac:dyDescent="0.2">
      <c r="A392" s="7" t="s">
        <v>1020</v>
      </c>
      <c r="B392" s="9" t="s">
        <v>1021</v>
      </c>
      <c r="C392" s="7" t="s">
        <v>138</v>
      </c>
      <c r="D392" s="7" t="s">
        <v>1022</v>
      </c>
      <c r="E392" s="8" t="s">
        <v>29</v>
      </c>
      <c r="F392" s="9">
        <v>3</v>
      </c>
      <c r="G392" s="10">
        <v>53.53</v>
      </c>
      <c r="H392" s="10">
        <f t="shared" si="12"/>
        <v>66.819999999999993</v>
      </c>
      <c r="I392" s="231">
        <f t="shared" si="13"/>
        <v>200.46</v>
      </c>
      <c r="J392" s="11">
        <f>I392 /$H$556</f>
        <v>3.8271248710469313E-5</v>
      </c>
    </row>
    <row r="393" spans="1:10" ht="26.1" customHeight="1" x14ac:dyDescent="0.2">
      <c r="A393" s="7" t="s">
        <v>1023</v>
      </c>
      <c r="B393" s="9" t="s">
        <v>1024</v>
      </c>
      <c r="C393" s="7" t="s">
        <v>37</v>
      </c>
      <c r="D393" s="7" t="s">
        <v>1025</v>
      </c>
      <c r="E393" s="8" t="s">
        <v>29</v>
      </c>
      <c r="F393" s="9">
        <v>6</v>
      </c>
      <c r="G393" s="10">
        <v>81.72</v>
      </c>
      <c r="H393" s="10">
        <f t="shared" si="12"/>
        <v>102.01</v>
      </c>
      <c r="I393" s="231">
        <f t="shared" si="13"/>
        <v>612.05999999999995</v>
      </c>
      <c r="J393" s="11">
        <f>I393 /$H$556</f>
        <v>1.1685274112406388E-4</v>
      </c>
    </row>
    <row r="394" spans="1:10" ht="26.1" customHeight="1" x14ac:dyDescent="0.2">
      <c r="A394" s="7" t="s">
        <v>1026</v>
      </c>
      <c r="B394" s="9" t="s">
        <v>1027</v>
      </c>
      <c r="C394" s="7" t="s">
        <v>132</v>
      </c>
      <c r="D394" s="7" t="s">
        <v>1028</v>
      </c>
      <c r="E394" s="8" t="s">
        <v>61</v>
      </c>
      <c r="F394" s="9">
        <v>20</v>
      </c>
      <c r="G394" s="10">
        <v>70.41</v>
      </c>
      <c r="H394" s="10">
        <f t="shared" si="12"/>
        <v>87.89</v>
      </c>
      <c r="I394" s="231">
        <f t="shared" si="13"/>
        <v>1757.8</v>
      </c>
      <c r="J394" s="11">
        <f>I394 /$H$556</f>
        <v>3.3559413839799937E-4</v>
      </c>
    </row>
    <row r="395" spans="1:10" ht="26.1" customHeight="1" x14ac:dyDescent="0.2">
      <c r="A395" s="7" t="s">
        <v>1029</v>
      </c>
      <c r="B395" s="9" t="s">
        <v>1030</v>
      </c>
      <c r="C395" s="7" t="s">
        <v>37</v>
      </c>
      <c r="D395" s="7" t="s">
        <v>1031</v>
      </c>
      <c r="E395" s="8" t="s">
        <v>61</v>
      </c>
      <c r="F395" s="9">
        <v>10</v>
      </c>
      <c r="G395" s="10">
        <v>34.840000000000003</v>
      </c>
      <c r="H395" s="10">
        <f t="shared" si="12"/>
        <v>43.49</v>
      </c>
      <c r="I395" s="231">
        <f t="shared" si="13"/>
        <v>434.9</v>
      </c>
      <c r="J395" s="11">
        <f>I395 /$H$556</f>
        <v>8.3029861639145484E-5</v>
      </c>
    </row>
    <row r="396" spans="1:10" ht="51.95" customHeight="1" x14ac:dyDescent="0.2">
      <c r="A396" s="7" t="s">
        <v>1032</v>
      </c>
      <c r="B396" s="9" t="s">
        <v>1033</v>
      </c>
      <c r="C396" s="7" t="s">
        <v>37</v>
      </c>
      <c r="D396" s="7" t="s">
        <v>1034</v>
      </c>
      <c r="E396" s="8" t="s">
        <v>61</v>
      </c>
      <c r="F396" s="9">
        <v>260</v>
      </c>
      <c r="G396" s="10">
        <v>122.63</v>
      </c>
      <c r="H396" s="10">
        <f t="shared" si="12"/>
        <v>153.09</v>
      </c>
      <c r="I396" s="231">
        <f t="shared" si="13"/>
        <v>39803.4</v>
      </c>
      <c r="J396" s="11">
        <f>I396 /$H$556</f>
        <v>7.5991510571799571E-3</v>
      </c>
    </row>
    <row r="397" spans="1:10" ht="26.1" customHeight="1" x14ac:dyDescent="0.2">
      <c r="A397" s="7" t="s">
        <v>1035</v>
      </c>
      <c r="B397" s="9" t="s">
        <v>1036</v>
      </c>
      <c r="C397" s="7" t="s">
        <v>75</v>
      </c>
      <c r="D397" s="7" t="s">
        <v>1037</v>
      </c>
      <c r="E397" s="8" t="s">
        <v>886</v>
      </c>
      <c r="F397" s="9">
        <v>20</v>
      </c>
      <c r="G397" s="10">
        <v>13.69</v>
      </c>
      <c r="H397" s="10">
        <f t="shared" si="12"/>
        <v>17.09</v>
      </c>
      <c r="I397" s="231">
        <f t="shared" si="13"/>
        <v>341.8</v>
      </c>
      <c r="J397" s="11">
        <f>I397 /$H$556</f>
        <v>6.5255476450356244E-5</v>
      </c>
    </row>
    <row r="398" spans="1:10" ht="26.1" customHeight="1" x14ac:dyDescent="0.2">
      <c r="A398" s="7" t="s">
        <v>1038</v>
      </c>
      <c r="B398" s="9" t="s">
        <v>1039</v>
      </c>
      <c r="C398" s="7" t="s">
        <v>75</v>
      </c>
      <c r="D398" s="7" t="s">
        <v>1040</v>
      </c>
      <c r="E398" s="8" t="s">
        <v>886</v>
      </c>
      <c r="F398" s="9">
        <v>12</v>
      </c>
      <c r="G398" s="10">
        <v>24.29</v>
      </c>
      <c r="H398" s="10">
        <f t="shared" si="12"/>
        <v>30.32</v>
      </c>
      <c r="I398" s="231">
        <f t="shared" si="13"/>
        <v>363.84</v>
      </c>
      <c r="J398" s="11">
        <f>I398 /$H$556</f>
        <v>6.9463290086885931E-5</v>
      </c>
    </row>
    <row r="399" spans="1:10" ht="26.1" customHeight="1" x14ac:dyDescent="0.2">
      <c r="A399" s="7" t="s">
        <v>1041</v>
      </c>
      <c r="B399" s="9" t="s">
        <v>1042</v>
      </c>
      <c r="C399" s="7" t="s">
        <v>75</v>
      </c>
      <c r="D399" s="7" t="s">
        <v>1043</v>
      </c>
      <c r="E399" s="8" t="s">
        <v>886</v>
      </c>
      <c r="F399" s="9">
        <v>8</v>
      </c>
      <c r="G399" s="10">
        <v>4.54</v>
      </c>
      <c r="H399" s="10">
        <f t="shared" ref="H399:H462" si="15">TRUNC(G399 * (1 + 24.84 / 100), 2)</f>
        <v>5.66</v>
      </c>
      <c r="I399" s="231">
        <f t="shared" ref="I399:I462" si="16">TRUNC(F399 * H399, 2)</f>
        <v>45.28</v>
      </c>
      <c r="J399" s="11">
        <f>I399 /$H$556</f>
        <v>8.6447278340319784E-6</v>
      </c>
    </row>
    <row r="400" spans="1:10" ht="24" customHeight="1" x14ac:dyDescent="0.2">
      <c r="A400" s="7" t="s">
        <v>1044</v>
      </c>
      <c r="B400" s="9" t="s">
        <v>1045</v>
      </c>
      <c r="C400" s="7" t="s">
        <v>75</v>
      </c>
      <c r="D400" s="7" t="s">
        <v>1046</v>
      </c>
      <c r="E400" s="8" t="s">
        <v>886</v>
      </c>
      <c r="F400" s="9">
        <v>1</v>
      </c>
      <c r="G400" s="10">
        <v>131.74</v>
      </c>
      <c r="H400" s="10">
        <f t="shared" si="15"/>
        <v>164.46</v>
      </c>
      <c r="I400" s="231">
        <f t="shared" si="16"/>
        <v>164.46</v>
      </c>
      <c r="J400" s="11">
        <f>I400 /$H$556</f>
        <v>3.1398231881291945E-5</v>
      </c>
    </row>
    <row r="401" spans="1:10" ht="26.1" customHeight="1" x14ac:dyDescent="0.2">
      <c r="A401" s="7" t="s">
        <v>1047</v>
      </c>
      <c r="B401" s="9" t="s">
        <v>1048</v>
      </c>
      <c r="C401" s="7" t="s">
        <v>75</v>
      </c>
      <c r="D401" s="7" t="s">
        <v>1049</v>
      </c>
      <c r="E401" s="8" t="s">
        <v>886</v>
      </c>
      <c r="F401" s="9">
        <v>3</v>
      </c>
      <c r="G401" s="10">
        <v>80.47</v>
      </c>
      <c r="H401" s="10">
        <f t="shared" si="15"/>
        <v>100.45</v>
      </c>
      <c r="I401" s="231">
        <f t="shared" si="16"/>
        <v>301.35000000000002</v>
      </c>
      <c r="J401" s="11">
        <f>I401 /$H$556</f>
        <v>5.7532878374238888E-5</v>
      </c>
    </row>
    <row r="402" spans="1:10" ht="26.1" customHeight="1" x14ac:dyDescent="0.2">
      <c r="A402" s="7" t="s">
        <v>1050</v>
      </c>
      <c r="B402" s="9" t="s">
        <v>1051</v>
      </c>
      <c r="C402" s="7" t="s">
        <v>37</v>
      </c>
      <c r="D402" s="7" t="s">
        <v>1052</v>
      </c>
      <c r="E402" s="8" t="s">
        <v>29</v>
      </c>
      <c r="F402" s="9">
        <v>1</v>
      </c>
      <c r="G402" s="10">
        <v>11.69</v>
      </c>
      <c r="H402" s="10">
        <f t="shared" si="15"/>
        <v>14.59</v>
      </c>
      <c r="I402" s="231">
        <f t="shared" si="16"/>
        <v>14.59</v>
      </c>
      <c r="J402" s="11">
        <f>I402 /$H$556</f>
        <v>2.7854809871582724E-6</v>
      </c>
    </row>
    <row r="403" spans="1:10" ht="39" customHeight="1" x14ac:dyDescent="0.2">
      <c r="A403" s="7" t="s">
        <v>1053</v>
      </c>
      <c r="B403" s="9" t="s">
        <v>1054</v>
      </c>
      <c r="C403" s="7" t="s">
        <v>132</v>
      </c>
      <c r="D403" s="7" t="s">
        <v>1055</v>
      </c>
      <c r="E403" s="8" t="s">
        <v>29</v>
      </c>
      <c r="F403" s="9">
        <v>1</v>
      </c>
      <c r="G403" s="10">
        <v>771.52</v>
      </c>
      <c r="H403" s="10">
        <f t="shared" si="15"/>
        <v>963.16</v>
      </c>
      <c r="I403" s="231">
        <f t="shared" si="16"/>
        <v>963.16</v>
      </c>
      <c r="J403" s="11">
        <f>I403 /$H$556</f>
        <v>1.8388374692195761E-4</v>
      </c>
    </row>
    <row r="404" spans="1:10" ht="51.95" customHeight="1" x14ac:dyDescent="0.2">
      <c r="A404" s="7" t="s">
        <v>1056</v>
      </c>
      <c r="B404" s="9" t="s">
        <v>1057</v>
      </c>
      <c r="C404" s="7" t="s">
        <v>37</v>
      </c>
      <c r="D404" s="7" t="s">
        <v>1058</v>
      </c>
      <c r="E404" s="8" t="s">
        <v>29</v>
      </c>
      <c r="F404" s="9">
        <v>1</v>
      </c>
      <c r="G404" s="10">
        <v>1509.42</v>
      </c>
      <c r="H404" s="10">
        <f t="shared" si="15"/>
        <v>1884.35</v>
      </c>
      <c r="I404" s="231">
        <f t="shared" si="16"/>
        <v>1884.35</v>
      </c>
      <c r="J404" s="11">
        <f>I404 /$H$556</f>
        <v>3.5975470172389926E-4</v>
      </c>
    </row>
    <row r="405" spans="1:10" ht="26.1" customHeight="1" x14ac:dyDescent="0.2">
      <c r="A405" s="7" t="s">
        <v>1059</v>
      </c>
      <c r="B405" s="9" t="s">
        <v>1060</v>
      </c>
      <c r="C405" s="7" t="s">
        <v>75</v>
      </c>
      <c r="D405" s="7" t="s">
        <v>1061</v>
      </c>
      <c r="E405" s="8" t="s">
        <v>886</v>
      </c>
      <c r="F405" s="9">
        <v>1</v>
      </c>
      <c r="G405" s="10">
        <v>3260.4</v>
      </c>
      <c r="H405" s="10">
        <f t="shared" si="15"/>
        <v>4070.28</v>
      </c>
      <c r="I405" s="231">
        <f t="shared" si="16"/>
        <v>4070.28</v>
      </c>
      <c r="J405" s="11">
        <f>I405 /$H$556</f>
        <v>7.7708619276289058E-4</v>
      </c>
    </row>
    <row r="406" spans="1:10" ht="26.1" customHeight="1" x14ac:dyDescent="0.2">
      <c r="A406" s="7" t="s">
        <v>1062</v>
      </c>
      <c r="B406" s="9" t="s">
        <v>1063</v>
      </c>
      <c r="C406" s="7" t="s">
        <v>132</v>
      </c>
      <c r="D406" s="7" t="s">
        <v>1064</v>
      </c>
      <c r="E406" s="8" t="s">
        <v>29</v>
      </c>
      <c r="F406" s="9">
        <v>1</v>
      </c>
      <c r="G406" s="10">
        <v>1066.51</v>
      </c>
      <c r="H406" s="10">
        <f t="shared" si="15"/>
        <v>1331.43</v>
      </c>
      <c r="I406" s="231">
        <f t="shared" si="16"/>
        <v>1331.43</v>
      </c>
      <c r="J406" s="11">
        <f>I406 /$H$556</f>
        <v>2.5419279991310064E-4</v>
      </c>
    </row>
    <row r="407" spans="1:10" ht="26.1" customHeight="1" x14ac:dyDescent="0.2">
      <c r="A407" s="7" t="s">
        <v>1065</v>
      </c>
      <c r="B407" s="9" t="s">
        <v>1066</v>
      </c>
      <c r="C407" s="7" t="s">
        <v>17</v>
      </c>
      <c r="D407" s="7" t="s">
        <v>1067</v>
      </c>
      <c r="E407" s="8" t="s">
        <v>886</v>
      </c>
      <c r="F407" s="9">
        <v>1</v>
      </c>
      <c r="G407" s="10">
        <v>682.78</v>
      </c>
      <c r="H407" s="10">
        <f t="shared" si="15"/>
        <v>852.38</v>
      </c>
      <c r="I407" s="231">
        <f t="shared" si="16"/>
        <v>852.38</v>
      </c>
      <c r="J407" s="11">
        <f>I407 /$H$556</f>
        <v>1.6273394680150569E-4</v>
      </c>
    </row>
    <row r="408" spans="1:10" ht="39" customHeight="1" x14ac:dyDescent="0.2">
      <c r="A408" s="7" t="s">
        <v>1068</v>
      </c>
      <c r="B408" s="9" t="s">
        <v>1069</v>
      </c>
      <c r="C408" s="7" t="s">
        <v>37</v>
      </c>
      <c r="D408" s="7" t="s">
        <v>1070</v>
      </c>
      <c r="E408" s="8" t="s">
        <v>29</v>
      </c>
      <c r="F408" s="9">
        <v>2</v>
      </c>
      <c r="G408" s="10">
        <v>547.47</v>
      </c>
      <c r="H408" s="10">
        <f t="shared" si="15"/>
        <v>683.46</v>
      </c>
      <c r="I408" s="231">
        <f t="shared" si="16"/>
        <v>1366.92</v>
      </c>
      <c r="J408" s="11">
        <f>I408 /$H$556</f>
        <v>2.6096844900386467E-4</v>
      </c>
    </row>
    <row r="409" spans="1:10" ht="39" customHeight="1" x14ac:dyDescent="0.2">
      <c r="A409" s="7" t="s">
        <v>1071</v>
      </c>
      <c r="B409" s="9" t="s">
        <v>1072</v>
      </c>
      <c r="C409" s="7" t="s">
        <v>37</v>
      </c>
      <c r="D409" s="7" t="s">
        <v>1073</v>
      </c>
      <c r="E409" s="8" t="s">
        <v>29</v>
      </c>
      <c r="F409" s="9">
        <v>2</v>
      </c>
      <c r="G409" s="10">
        <v>384.71</v>
      </c>
      <c r="H409" s="10">
        <f t="shared" si="15"/>
        <v>480.27</v>
      </c>
      <c r="I409" s="231">
        <f t="shared" si="16"/>
        <v>960.54</v>
      </c>
      <c r="J409" s="11">
        <f>I409 /$H$556</f>
        <v>1.8338354403050081E-4</v>
      </c>
    </row>
    <row r="410" spans="1:10" ht="26.1" customHeight="1" x14ac:dyDescent="0.2">
      <c r="A410" s="7" t="s">
        <v>1074</v>
      </c>
      <c r="B410" s="9" t="s">
        <v>1075</v>
      </c>
      <c r="C410" s="7" t="s">
        <v>37</v>
      </c>
      <c r="D410" s="7" t="s">
        <v>1076</v>
      </c>
      <c r="E410" s="8" t="s">
        <v>29</v>
      </c>
      <c r="F410" s="9">
        <v>3</v>
      </c>
      <c r="G410" s="10">
        <v>258.86</v>
      </c>
      <c r="H410" s="10">
        <f t="shared" si="15"/>
        <v>323.16000000000003</v>
      </c>
      <c r="I410" s="231">
        <f t="shared" si="16"/>
        <v>969.48</v>
      </c>
      <c r="J410" s="11">
        <f>I410 /$H$556</f>
        <v>1.8509034320974654E-4</v>
      </c>
    </row>
    <row r="411" spans="1:10" ht="39" customHeight="1" x14ac:dyDescent="0.2">
      <c r="A411" s="7" t="s">
        <v>1077</v>
      </c>
      <c r="B411" s="9" t="s">
        <v>1078</v>
      </c>
      <c r="C411" s="7" t="s">
        <v>37</v>
      </c>
      <c r="D411" s="7" t="s">
        <v>1079</v>
      </c>
      <c r="E411" s="8" t="s">
        <v>61</v>
      </c>
      <c r="F411" s="9">
        <v>6</v>
      </c>
      <c r="G411" s="10">
        <v>60.51</v>
      </c>
      <c r="H411" s="10">
        <f t="shared" si="15"/>
        <v>75.540000000000006</v>
      </c>
      <c r="I411" s="231">
        <f t="shared" si="16"/>
        <v>453.24</v>
      </c>
      <c r="J411" s="11">
        <f>I411 /$H$556</f>
        <v>8.6531281879343071E-5</v>
      </c>
    </row>
    <row r="412" spans="1:10" ht="39" customHeight="1" x14ac:dyDescent="0.2">
      <c r="A412" s="7" t="s">
        <v>1080</v>
      </c>
      <c r="B412" s="9" t="s">
        <v>1081</v>
      </c>
      <c r="C412" s="7" t="s">
        <v>37</v>
      </c>
      <c r="D412" s="7" t="s">
        <v>1082</v>
      </c>
      <c r="E412" s="8" t="s">
        <v>61</v>
      </c>
      <c r="F412" s="9">
        <v>12</v>
      </c>
      <c r="G412" s="10">
        <v>71.510000000000005</v>
      </c>
      <c r="H412" s="10">
        <f t="shared" si="15"/>
        <v>89.27</v>
      </c>
      <c r="I412" s="231">
        <f t="shared" si="16"/>
        <v>1071.24</v>
      </c>
      <c r="J412" s="11">
        <f>I412 /$H$556</f>
        <v>2.0451807078022123E-4</v>
      </c>
    </row>
    <row r="413" spans="1:10" ht="51.95" customHeight="1" x14ac:dyDescent="0.2">
      <c r="A413" s="7" t="s">
        <v>1083</v>
      </c>
      <c r="B413" s="9" t="s">
        <v>1084</v>
      </c>
      <c r="C413" s="7" t="s">
        <v>37</v>
      </c>
      <c r="D413" s="7" t="s">
        <v>1085</v>
      </c>
      <c r="E413" s="8" t="s">
        <v>29</v>
      </c>
      <c r="F413" s="9">
        <v>4</v>
      </c>
      <c r="G413" s="10">
        <v>89.05</v>
      </c>
      <c r="H413" s="10">
        <f t="shared" si="15"/>
        <v>111.17</v>
      </c>
      <c r="I413" s="231">
        <f t="shared" si="16"/>
        <v>444.68</v>
      </c>
      <c r="J413" s="11">
        <f>I413 /$H$556</f>
        <v>8.4897031211072E-5</v>
      </c>
    </row>
    <row r="414" spans="1:10" ht="39" customHeight="1" x14ac:dyDescent="0.2">
      <c r="A414" s="7" t="s">
        <v>1086</v>
      </c>
      <c r="B414" s="9" t="s">
        <v>1087</v>
      </c>
      <c r="C414" s="7" t="s">
        <v>37</v>
      </c>
      <c r="D414" s="7" t="s">
        <v>1088</v>
      </c>
      <c r="E414" s="8" t="s">
        <v>61</v>
      </c>
      <c r="F414" s="9">
        <v>5</v>
      </c>
      <c r="G414" s="10">
        <v>20.100000000000001</v>
      </c>
      <c r="H414" s="10">
        <f t="shared" si="15"/>
        <v>25.09</v>
      </c>
      <c r="I414" s="231">
        <f t="shared" si="16"/>
        <v>125.45</v>
      </c>
      <c r="J414" s="11">
        <f>I414 /$H$556</f>
        <v>2.3950554478341692E-5</v>
      </c>
    </row>
    <row r="415" spans="1:10" ht="39" customHeight="1" x14ac:dyDescent="0.2">
      <c r="A415" s="7" t="s">
        <v>1089</v>
      </c>
      <c r="B415" s="9" t="s">
        <v>1090</v>
      </c>
      <c r="C415" s="7" t="s">
        <v>37</v>
      </c>
      <c r="D415" s="7" t="s">
        <v>1091</v>
      </c>
      <c r="E415" s="8" t="s">
        <v>29</v>
      </c>
      <c r="F415" s="9">
        <v>2</v>
      </c>
      <c r="G415" s="10">
        <v>21.58</v>
      </c>
      <c r="H415" s="10">
        <f t="shared" si="15"/>
        <v>26.94</v>
      </c>
      <c r="I415" s="231">
        <f t="shared" si="16"/>
        <v>53.88</v>
      </c>
      <c r="J415" s="11">
        <f>I415 /$H$556</f>
        <v>1.0286615187668794E-5</v>
      </c>
    </row>
    <row r="416" spans="1:10" ht="39" customHeight="1" x14ac:dyDescent="0.2">
      <c r="A416" s="7" t="s">
        <v>1092</v>
      </c>
      <c r="B416" s="9" t="s">
        <v>1093</v>
      </c>
      <c r="C416" s="7" t="s">
        <v>37</v>
      </c>
      <c r="D416" s="7" t="s">
        <v>1094</v>
      </c>
      <c r="E416" s="8" t="s">
        <v>29</v>
      </c>
      <c r="F416" s="9">
        <v>4</v>
      </c>
      <c r="G416" s="10">
        <v>9.23</v>
      </c>
      <c r="H416" s="10">
        <f t="shared" si="15"/>
        <v>11.52</v>
      </c>
      <c r="I416" s="231">
        <f t="shared" si="16"/>
        <v>46.08</v>
      </c>
      <c r="J416" s="11">
        <f>I416 /$H$556</f>
        <v>8.7974615413470304E-6</v>
      </c>
    </row>
    <row r="417" spans="1:10" ht="39" customHeight="1" x14ac:dyDescent="0.2">
      <c r="A417" s="7" t="s">
        <v>1095</v>
      </c>
      <c r="B417" s="9" t="s">
        <v>1096</v>
      </c>
      <c r="C417" s="7" t="s">
        <v>37</v>
      </c>
      <c r="D417" s="7" t="s">
        <v>1097</v>
      </c>
      <c r="E417" s="8" t="s">
        <v>61</v>
      </c>
      <c r="F417" s="9">
        <v>5</v>
      </c>
      <c r="G417" s="10">
        <v>8.39</v>
      </c>
      <c r="H417" s="10">
        <f t="shared" si="15"/>
        <v>10.47</v>
      </c>
      <c r="I417" s="231">
        <f t="shared" si="16"/>
        <v>52.35</v>
      </c>
      <c r="J417" s="11">
        <f>I417 /$H$556</f>
        <v>9.9945119724287558E-6</v>
      </c>
    </row>
    <row r="418" spans="1:10" ht="26.1" customHeight="1" x14ac:dyDescent="0.2">
      <c r="A418" s="7" t="s">
        <v>1098</v>
      </c>
      <c r="B418" s="9" t="s">
        <v>1099</v>
      </c>
      <c r="C418" s="7" t="s">
        <v>37</v>
      </c>
      <c r="D418" s="7" t="s">
        <v>1100</v>
      </c>
      <c r="E418" s="8" t="s">
        <v>61</v>
      </c>
      <c r="F418" s="9">
        <v>5</v>
      </c>
      <c r="G418" s="10">
        <v>14.83</v>
      </c>
      <c r="H418" s="10">
        <f t="shared" si="15"/>
        <v>18.510000000000002</v>
      </c>
      <c r="I418" s="231">
        <f t="shared" si="16"/>
        <v>92.55</v>
      </c>
      <c r="J418" s="11">
        <f>I418 /$H$556</f>
        <v>1.7669380765010152E-5</v>
      </c>
    </row>
    <row r="419" spans="1:10" ht="39" customHeight="1" x14ac:dyDescent="0.2">
      <c r="A419" s="7" t="s">
        <v>1101</v>
      </c>
      <c r="B419" s="9" t="s">
        <v>1102</v>
      </c>
      <c r="C419" s="7" t="s">
        <v>37</v>
      </c>
      <c r="D419" s="7" t="s">
        <v>1103</v>
      </c>
      <c r="E419" s="8" t="s">
        <v>29</v>
      </c>
      <c r="F419" s="9">
        <v>1</v>
      </c>
      <c r="G419" s="10">
        <v>54.44</v>
      </c>
      <c r="H419" s="10">
        <f t="shared" si="15"/>
        <v>67.959999999999994</v>
      </c>
      <c r="I419" s="231">
        <f t="shared" si="16"/>
        <v>67.959999999999994</v>
      </c>
      <c r="J419" s="11">
        <f>I419 /$H$556</f>
        <v>1.2974728436413719E-5</v>
      </c>
    </row>
    <row r="420" spans="1:10" ht="39" customHeight="1" x14ac:dyDescent="0.2">
      <c r="A420" s="7" t="s">
        <v>1104</v>
      </c>
      <c r="B420" s="9" t="s">
        <v>1105</v>
      </c>
      <c r="C420" s="7" t="s">
        <v>37</v>
      </c>
      <c r="D420" s="7" t="s">
        <v>1106</v>
      </c>
      <c r="E420" s="8" t="s">
        <v>29</v>
      </c>
      <c r="F420" s="9">
        <v>1</v>
      </c>
      <c r="G420" s="10">
        <v>18.73</v>
      </c>
      <c r="H420" s="10">
        <f t="shared" si="15"/>
        <v>23.38</v>
      </c>
      <c r="I420" s="231">
        <f t="shared" si="16"/>
        <v>23.38</v>
      </c>
      <c r="J420" s="11">
        <f>I420 /$H$556</f>
        <v>4.4636425962824125E-6</v>
      </c>
    </row>
    <row r="421" spans="1:10" ht="26.1" customHeight="1" x14ac:dyDescent="0.2">
      <c r="A421" s="7" t="s">
        <v>1107</v>
      </c>
      <c r="B421" s="9" t="s">
        <v>1108</v>
      </c>
      <c r="C421" s="7" t="s">
        <v>37</v>
      </c>
      <c r="D421" s="7" t="s">
        <v>1109</v>
      </c>
      <c r="E421" s="8" t="s">
        <v>29</v>
      </c>
      <c r="F421" s="9">
        <v>1</v>
      </c>
      <c r="G421" s="10">
        <v>15.34</v>
      </c>
      <c r="H421" s="10">
        <f t="shared" si="15"/>
        <v>19.149999999999999</v>
      </c>
      <c r="I421" s="231">
        <f t="shared" si="16"/>
        <v>19.149999999999999</v>
      </c>
      <c r="J421" s="11">
        <f>I421 /$H$556</f>
        <v>3.6560631188540721E-6</v>
      </c>
    </row>
    <row r="422" spans="1:10" ht="39" customHeight="1" x14ac:dyDescent="0.2">
      <c r="A422" s="7" t="s">
        <v>1110</v>
      </c>
      <c r="B422" s="9" t="s">
        <v>1111</v>
      </c>
      <c r="C422" s="7" t="s">
        <v>37</v>
      </c>
      <c r="D422" s="7" t="s">
        <v>1112</v>
      </c>
      <c r="E422" s="8" t="s">
        <v>29</v>
      </c>
      <c r="F422" s="9">
        <v>10</v>
      </c>
      <c r="G422" s="10">
        <v>37.39</v>
      </c>
      <c r="H422" s="10">
        <f t="shared" si="15"/>
        <v>46.67</v>
      </c>
      <c r="I422" s="231">
        <f t="shared" si="16"/>
        <v>466.7</v>
      </c>
      <c r="J422" s="11">
        <f>I422 /$H$556</f>
        <v>8.9101026504918824E-5</v>
      </c>
    </row>
    <row r="423" spans="1:10" ht="26.1" customHeight="1" x14ac:dyDescent="0.2">
      <c r="A423" s="7" t="s">
        <v>1113</v>
      </c>
      <c r="B423" s="9" t="s">
        <v>1114</v>
      </c>
      <c r="C423" s="7" t="s">
        <v>138</v>
      </c>
      <c r="D423" s="7" t="s">
        <v>1115</v>
      </c>
      <c r="E423" s="8" t="s">
        <v>61</v>
      </c>
      <c r="F423" s="9">
        <v>70</v>
      </c>
      <c r="G423" s="10">
        <v>84.34</v>
      </c>
      <c r="H423" s="10">
        <f t="shared" si="15"/>
        <v>105.29</v>
      </c>
      <c r="I423" s="231">
        <f t="shared" si="16"/>
        <v>7370.3</v>
      </c>
      <c r="J423" s="11">
        <f>I423 /$H$556</f>
        <v>1.4071165537801655E-3</v>
      </c>
    </row>
    <row r="424" spans="1:10" ht="26.1" customHeight="1" x14ac:dyDescent="0.2">
      <c r="A424" s="7" t="s">
        <v>1116</v>
      </c>
      <c r="B424" s="9" t="s">
        <v>1117</v>
      </c>
      <c r="C424" s="7" t="s">
        <v>138</v>
      </c>
      <c r="D424" s="7" t="s">
        <v>1118</v>
      </c>
      <c r="E424" s="8" t="s">
        <v>29</v>
      </c>
      <c r="F424" s="9">
        <v>1</v>
      </c>
      <c r="G424" s="10">
        <v>174.01</v>
      </c>
      <c r="H424" s="10">
        <f t="shared" si="15"/>
        <v>217.23</v>
      </c>
      <c r="I424" s="231">
        <f t="shared" si="16"/>
        <v>217.23</v>
      </c>
      <c r="J424" s="11">
        <f>I424 /$H$556</f>
        <v>4.1472929050061104E-5</v>
      </c>
    </row>
    <row r="425" spans="1:10" ht="24" customHeight="1" x14ac:dyDescent="0.2">
      <c r="A425" s="4" t="s">
        <v>1119</v>
      </c>
      <c r="B425" s="4"/>
      <c r="C425" s="4"/>
      <c r="D425" s="4" t="s">
        <v>1120</v>
      </c>
      <c r="E425" s="4"/>
      <c r="F425" s="5"/>
      <c r="G425" s="4"/>
      <c r="H425" s="4"/>
      <c r="I425" s="229">
        <f>SUM(I426:I437)</f>
        <v>185927.13</v>
      </c>
      <c r="J425" s="6">
        <f>SUM(J426:J437)</f>
        <v>3.549667481918467E-2</v>
      </c>
    </row>
    <row r="426" spans="1:10" ht="39" customHeight="1" x14ac:dyDescent="0.2">
      <c r="A426" s="7" t="s">
        <v>1121</v>
      </c>
      <c r="B426" s="9" t="s">
        <v>1122</v>
      </c>
      <c r="C426" s="7" t="s">
        <v>37</v>
      </c>
      <c r="D426" s="7" t="s">
        <v>1123</v>
      </c>
      <c r="E426" s="8" t="s">
        <v>29</v>
      </c>
      <c r="F426" s="9">
        <v>3</v>
      </c>
      <c r="G426" s="10">
        <v>2338</v>
      </c>
      <c r="H426" s="10">
        <f t="shared" si="15"/>
        <v>2918.75</v>
      </c>
      <c r="I426" s="231">
        <f t="shared" si="16"/>
        <v>8756.25</v>
      </c>
      <c r="J426" s="11">
        <f>I426 /$H$556</f>
        <v>1.6717181558467871E-3</v>
      </c>
    </row>
    <row r="427" spans="1:10" ht="39" customHeight="1" x14ac:dyDescent="0.2">
      <c r="A427" s="7" t="s">
        <v>1124</v>
      </c>
      <c r="B427" s="9" t="s">
        <v>1125</v>
      </c>
      <c r="C427" s="7" t="s">
        <v>37</v>
      </c>
      <c r="D427" s="7" t="s">
        <v>1126</v>
      </c>
      <c r="E427" s="8" t="s">
        <v>29</v>
      </c>
      <c r="F427" s="9">
        <v>3</v>
      </c>
      <c r="G427" s="10">
        <v>2589.9899999999998</v>
      </c>
      <c r="H427" s="10">
        <f t="shared" si="15"/>
        <v>3233.34</v>
      </c>
      <c r="I427" s="231">
        <f t="shared" si="16"/>
        <v>9700.02</v>
      </c>
      <c r="J427" s="11">
        <f>I427 /$H$556</f>
        <v>1.851900019537696E-3</v>
      </c>
    </row>
    <row r="428" spans="1:10" ht="39" customHeight="1" x14ac:dyDescent="0.2">
      <c r="A428" s="7" t="s">
        <v>1127</v>
      </c>
      <c r="B428" s="9" t="s">
        <v>1128</v>
      </c>
      <c r="C428" s="7" t="s">
        <v>37</v>
      </c>
      <c r="D428" s="7" t="s">
        <v>1129</v>
      </c>
      <c r="E428" s="8" t="s">
        <v>29</v>
      </c>
      <c r="F428" s="9">
        <v>5</v>
      </c>
      <c r="G428" s="10">
        <v>3743.05</v>
      </c>
      <c r="H428" s="10">
        <f t="shared" si="15"/>
        <v>4672.82</v>
      </c>
      <c r="I428" s="231">
        <f t="shared" si="16"/>
        <v>23364.1</v>
      </c>
      <c r="J428" s="11">
        <f>I428 /$H$556</f>
        <v>4.4606070138495258E-3</v>
      </c>
    </row>
    <row r="429" spans="1:10" ht="39" customHeight="1" x14ac:dyDescent="0.2">
      <c r="A429" s="7" t="s">
        <v>1130</v>
      </c>
      <c r="B429" s="9" t="s">
        <v>1131</v>
      </c>
      <c r="C429" s="7" t="s">
        <v>37</v>
      </c>
      <c r="D429" s="7" t="s">
        <v>1132</v>
      </c>
      <c r="E429" s="8" t="s">
        <v>29</v>
      </c>
      <c r="F429" s="9">
        <v>1</v>
      </c>
      <c r="G429" s="10">
        <v>5086.45</v>
      </c>
      <c r="H429" s="10">
        <f t="shared" si="15"/>
        <v>6349.92</v>
      </c>
      <c r="I429" s="231">
        <f t="shared" si="16"/>
        <v>6349.92</v>
      </c>
      <c r="J429" s="11">
        <f>I429 /$H$556</f>
        <v>1.2123085284424988E-3</v>
      </c>
    </row>
    <row r="430" spans="1:10" ht="39" customHeight="1" x14ac:dyDescent="0.2">
      <c r="A430" s="7" t="s">
        <v>1133</v>
      </c>
      <c r="B430" s="9" t="s">
        <v>1134</v>
      </c>
      <c r="C430" s="7" t="s">
        <v>37</v>
      </c>
      <c r="D430" s="7" t="s">
        <v>1135</v>
      </c>
      <c r="E430" s="8" t="s">
        <v>29</v>
      </c>
      <c r="F430" s="9">
        <v>7</v>
      </c>
      <c r="G430" s="10">
        <v>11866.26</v>
      </c>
      <c r="H430" s="10">
        <f t="shared" si="15"/>
        <v>14813.83</v>
      </c>
      <c r="I430" s="231">
        <f t="shared" si="16"/>
        <v>103696.81</v>
      </c>
      <c r="J430" s="11">
        <f>I430 /$H$556</f>
        <v>1.9797497785055778E-2</v>
      </c>
    </row>
    <row r="431" spans="1:10" ht="51.95" customHeight="1" x14ac:dyDescent="0.2">
      <c r="A431" s="7" t="s">
        <v>1136</v>
      </c>
      <c r="B431" s="9" t="s">
        <v>1137</v>
      </c>
      <c r="C431" s="7" t="s">
        <v>37</v>
      </c>
      <c r="D431" s="7" t="s">
        <v>1138</v>
      </c>
      <c r="E431" s="8" t="s">
        <v>61</v>
      </c>
      <c r="F431" s="9">
        <v>130</v>
      </c>
      <c r="G431" s="10">
        <v>49.84</v>
      </c>
      <c r="H431" s="10">
        <f t="shared" si="15"/>
        <v>62.22</v>
      </c>
      <c r="I431" s="231">
        <f t="shared" si="16"/>
        <v>8088.6</v>
      </c>
      <c r="J431" s="11">
        <f>I431 /$H$556</f>
        <v>1.5442523312356683E-3</v>
      </c>
    </row>
    <row r="432" spans="1:10" ht="51.95" customHeight="1" x14ac:dyDescent="0.2">
      <c r="A432" s="7" t="s">
        <v>1139</v>
      </c>
      <c r="B432" s="9" t="s">
        <v>1140</v>
      </c>
      <c r="C432" s="7" t="s">
        <v>37</v>
      </c>
      <c r="D432" s="7" t="s">
        <v>1141</v>
      </c>
      <c r="E432" s="8" t="s">
        <v>61</v>
      </c>
      <c r="F432" s="9">
        <v>130</v>
      </c>
      <c r="G432" s="10">
        <v>75.760000000000005</v>
      </c>
      <c r="H432" s="10">
        <f t="shared" si="15"/>
        <v>94.57</v>
      </c>
      <c r="I432" s="231">
        <f t="shared" si="16"/>
        <v>12294.1</v>
      </c>
      <c r="J432" s="11">
        <f>I432 /$H$556</f>
        <v>2.3471543388774857E-3</v>
      </c>
    </row>
    <row r="433" spans="1:10" ht="51.95" customHeight="1" x14ac:dyDescent="0.2">
      <c r="A433" s="7" t="s">
        <v>1142</v>
      </c>
      <c r="B433" s="9" t="s">
        <v>1143</v>
      </c>
      <c r="C433" s="7" t="s">
        <v>37</v>
      </c>
      <c r="D433" s="7" t="s">
        <v>1144</v>
      </c>
      <c r="E433" s="8" t="s">
        <v>61</v>
      </c>
      <c r="F433" s="9">
        <v>130</v>
      </c>
      <c r="G433" s="10">
        <v>28.66</v>
      </c>
      <c r="H433" s="10">
        <f t="shared" si="15"/>
        <v>35.770000000000003</v>
      </c>
      <c r="I433" s="231">
        <f t="shared" si="16"/>
        <v>4650.1000000000004</v>
      </c>
      <c r="J433" s="11">
        <f>I433 /$H$556</f>
        <v>8.8778376548215787E-4</v>
      </c>
    </row>
    <row r="434" spans="1:10" ht="39" customHeight="1" x14ac:dyDescent="0.2">
      <c r="A434" s="7" t="s">
        <v>1145</v>
      </c>
      <c r="B434" s="9" t="s">
        <v>863</v>
      </c>
      <c r="C434" s="7" t="s">
        <v>37</v>
      </c>
      <c r="D434" s="7" t="s">
        <v>864</v>
      </c>
      <c r="E434" s="8" t="s">
        <v>61</v>
      </c>
      <c r="F434" s="9">
        <v>200</v>
      </c>
      <c r="G434" s="10">
        <v>18.22</v>
      </c>
      <c r="H434" s="10">
        <f t="shared" si="15"/>
        <v>22.74</v>
      </c>
      <c r="I434" s="231">
        <f t="shared" si="16"/>
        <v>4548</v>
      </c>
      <c r="J434" s="11">
        <f>I434 /$H$556</f>
        <v>8.6829112608607418E-4</v>
      </c>
    </row>
    <row r="435" spans="1:10" ht="39" customHeight="1" x14ac:dyDescent="0.2">
      <c r="A435" s="7" t="s">
        <v>1146</v>
      </c>
      <c r="B435" s="9" t="s">
        <v>1147</v>
      </c>
      <c r="C435" s="7" t="s">
        <v>37</v>
      </c>
      <c r="D435" s="7" t="s">
        <v>1148</v>
      </c>
      <c r="E435" s="8" t="s">
        <v>29</v>
      </c>
      <c r="F435" s="9">
        <v>19</v>
      </c>
      <c r="G435" s="10">
        <v>51.07</v>
      </c>
      <c r="H435" s="10">
        <f t="shared" si="15"/>
        <v>63.75</v>
      </c>
      <c r="I435" s="231">
        <f t="shared" si="16"/>
        <v>1211.25</v>
      </c>
      <c r="J435" s="11">
        <f>I435 /$H$556</f>
        <v>2.3124837873169686E-4</v>
      </c>
    </row>
    <row r="436" spans="1:10" ht="24" customHeight="1" x14ac:dyDescent="0.2">
      <c r="A436" s="7" t="s">
        <v>1149</v>
      </c>
      <c r="B436" s="9" t="s">
        <v>1150</v>
      </c>
      <c r="C436" s="7" t="s">
        <v>17</v>
      </c>
      <c r="D436" s="7" t="s">
        <v>1151</v>
      </c>
      <c r="E436" s="8" t="s">
        <v>29</v>
      </c>
      <c r="F436" s="9">
        <v>2</v>
      </c>
      <c r="G436" s="10">
        <v>528.42999999999995</v>
      </c>
      <c r="H436" s="10">
        <f t="shared" si="15"/>
        <v>659.69</v>
      </c>
      <c r="I436" s="231">
        <f t="shared" si="16"/>
        <v>1319.38</v>
      </c>
      <c r="J436" s="11">
        <f>I436 /$H$556</f>
        <v>2.5189224844666768E-4</v>
      </c>
    </row>
    <row r="437" spans="1:10" ht="26.1" customHeight="1" x14ac:dyDescent="0.2">
      <c r="A437" s="7" t="s">
        <v>1152</v>
      </c>
      <c r="B437" s="9" t="s">
        <v>1153</v>
      </c>
      <c r="C437" s="7" t="s">
        <v>17</v>
      </c>
      <c r="D437" s="7" t="s">
        <v>1154</v>
      </c>
      <c r="E437" s="8" t="s">
        <v>29</v>
      </c>
      <c r="F437" s="9">
        <v>10</v>
      </c>
      <c r="G437" s="10">
        <v>156.09</v>
      </c>
      <c r="H437" s="10">
        <f t="shared" si="15"/>
        <v>194.86</v>
      </c>
      <c r="I437" s="231">
        <f t="shared" si="16"/>
        <v>1948.6</v>
      </c>
      <c r="J437" s="11">
        <f>I437 /$H$556</f>
        <v>3.7202112759263941E-4</v>
      </c>
    </row>
    <row r="438" spans="1:10" ht="24" customHeight="1" x14ac:dyDescent="0.2">
      <c r="A438" s="4" t="s">
        <v>1155</v>
      </c>
      <c r="B438" s="4"/>
      <c r="C438" s="4"/>
      <c r="D438" s="4" t="s">
        <v>1156</v>
      </c>
      <c r="E438" s="4"/>
      <c r="F438" s="5"/>
      <c r="G438" s="4"/>
      <c r="H438" s="4"/>
      <c r="I438" s="229">
        <f>SUM(I439:I442)</f>
        <v>1393.9</v>
      </c>
      <c r="J438" s="6">
        <f>SUM(J439:J442)</f>
        <v>2.6611939328306485E-4</v>
      </c>
    </row>
    <row r="439" spans="1:10" ht="39" customHeight="1" x14ac:dyDescent="0.2">
      <c r="A439" s="7" t="s">
        <v>1157</v>
      </c>
      <c r="B439" s="9" t="s">
        <v>897</v>
      </c>
      <c r="C439" s="7" t="s">
        <v>37</v>
      </c>
      <c r="D439" s="7" t="s">
        <v>898</v>
      </c>
      <c r="E439" s="8" t="s">
        <v>61</v>
      </c>
      <c r="F439" s="9">
        <v>10</v>
      </c>
      <c r="G439" s="10">
        <v>14.88</v>
      </c>
      <c r="H439" s="10">
        <f t="shared" si="15"/>
        <v>18.57</v>
      </c>
      <c r="I439" s="231">
        <f t="shared" si="16"/>
        <v>185.7</v>
      </c>
      <c r="J439" s="11">
        <f>I439 /$H$556</f>
        <v>3.5453311810506588E-5</v>
      </c>
    </row>
    <row r="440" spans="1:10" ht="26.1" customHeight="1" x14ac:dyDescent="0.2">
      <c r="A440" s="7" t="s">
        <v>1158</v>
      </c>
      <c r="B440" s="9" t="s">
        <v>1159</v>
      </c>
      <c r="C440" s="7" t="s">
        <v>37</v>
      </c>
      <c r="D440" s="7" t="s">
        <v>1160</v>
      </c>
      <c r="E440" s="8" t="s">
        <v>29</v>
      </c>
      <c r="F440" s="9">
        <v>5</v>
      </c>
      <c r="G440" s="10">
        <v>47.65</v>
      </c>
      <c r="H440" s="10">
        <f t="shared" si="15"/>
        <v>59.48</v>
      </c>
      <c r="I440" s="231">
        <f t="shared" si="16"/>
        <v>297.39999999999998</v>
      </c>
      <c r="J440" s="11">
        <f>I440 /$H$556</f>
        <v>5.6778755694370813E-5</v>
      </c>
    </row>
    <row r="441" spans="1:10" ht="26.1" customHeight="1" x14ac:dyDescent="0.2">
      <c r="A441" s="7" t="s">
        <v>1161</v>
      </c>
      <c r="B441" s="9" t="s">
        <v>1162</v>
      </c>
      <c r="C441" s="7" t="s">
        <v>37</v>
      </c>
      <c r="D441" s="7" t="s">
        <v>1163</v>
      </c>
      <c r="E441" s="8" t="s">
        <v>29</v>
      </c>
      <c r="F441" s="9">
        <v>5</v>
      </c>
      <c r="G441" s="10">
        <v>50.44</v>
      </c>
      <c r="H441" s="10">
        <f t="shared" si="15"/>
        <v>62.96</v>
      </c>
      <c r="I441" s="231">
        <f t="shared" si="16"/>
        <v>314.8</v>
      </c>
      <c r="J441" s="11">
        <f>I441 /$H$556</f>
        <v>6.010071382847321E-5</v>
      </c>
    </row>
    <row r="442" spans="1:10" ht="39" customHeight="1" x14ac:dyDescent="0.2">
      <c r="A442" s="7" t="s">
        <v>1164</v>
      </c>
      <c r="B442" s="9" t="s">
        <v>1165</v>
      </c>
      <c r="C442" s="7" t="s">
        <v>37</v>
      </c>
      <c r="D442" s="7" t="s">
        <v>1166</v>
      </c>
      <c r="E442" s="8" t="s">
        <v>61</v>
      </c>
      <c r="F442" s="9">
        <v>50</v>
      </c>
      <c r="G442" s="10">
        <v>9.5500000000000007</v>
      </c>
      <c r="H442" s="10">
        <f t="shared" si="15"/>
        <v>11.92</v>
      </c>
      <c r="I442" s="231">
        <f t="shared" si="16"/>
        <v>596</v>
      </c>
      <c r="J442" s="11">
        <f>I442 /$H$556</f>
        <v>1.1378661194971421E-4</v>
      </c>
    </row>
    <row r="443" spans="1:10" ht="24" customHeight="1" x14ac:dyDescent="0.2">
      <c r="A443" s="18" t="s">
        <v>1167</v>
      </c>
      <c r="B443" s="18"/>
      <c r="C443" s="18"/>
      <c r="D443" s="18" t="s">
        <v>1168</v>
      </c>
      <c r="E443" s="18"/>
      <c r="F443" s="19"/>
      <c r="G443" s="18"/>
      <c r="H443" s="18"/>
      <c r="I443" s="228">
        <f>I444+I451+I456+I459+I461+I464+I476+I488+I497+I500</f>
        <v>208485.72000000003</v>
      </c>
      <c r="J443" s="20">
        <f>J444+J451+J456+J459+J461+J464+J476+J488+J497+J500</f>
        <v>3.9803496172310021E-2</v>
      </c>
    </row>
    <row r="444" spans="1:10" ht="24" customHeight="1" x14ac:dyDescent="0.2">
      <c r="A444" s="4" t="s">
        <v>1169</v>
      </c>
      <c r="B444" s="4"/>
      <c r="C444" s="4"/>
      <c r="D444" s="4" t="s">
        <v>1170</v>
      </c>
      <c r="E444" s="4"/>
      <c r="F444" s="5"/>
      <c r="G444" s="4"/>
      <c r="H444" s="4"/>
      <c r="I444" s="229">
        <f>SUM(I445:I450)</f>
        <v>10397.550000000001</v>
      </c>
      <c r="J444" s="6">
        <f>SUM(J445:J450)</f>
        <v>1.9850704481170316E-3</v>
      </c>
    </row>
    <row r="445" spans="1:10" ht="24" customHeight="1" x14ac:dyDescent="0.2">
      <c r="A445" s="7" t="s">
        <v>1171</v>
      </c>
      <c r="B445" s="9" t="s">
        <v>1172</v>
      </c>
      <c r="C445" s="7" t="s">
        <v>17</v>
      </c>
      <c r="D445" s="7" t="s">
        <v>32</v>
      </c>
      <c r="E445" s="8" t="s">
        <v>29</v>
      </c>
      <c r="F445" s="9">
        <v>1</v>
      </c>
      <c r="G445" s="10">
        <v>233.94</v>
      </c>
      <c r="H445" s="10">
        <f t="shared" si="15"/>
        <v>292.05</v>
      </c>
      <c r="I445" s="231">
        <f t="shared" si="16"/>
        <v>292.05</v>
      </c>
      <c r="J445" s="11">
        <f>I445 /$H$556</f>
        <v>5.5757349026701402E-5</v>
      </c>
    </row>
    <row r="446" spans="1:10" ht="26.1" customHeight="1" x14ac:dyDescent="0.2">
      <c r="A446" s="7" t="s">
        <v>1173</v>
      </c>
      <c r="B446" s="9" t="s">
        <v>1174</v>
      </c>
      <c r="C446" s="7" t="s">
        <v>17</v>
      </c>
      <c r="D446" s="7" t="s">
        <v>1175</v>
      </c>
      <c r="E446" s="8" t="s">
        <v>29</v>
      </c>
      <c r="F446" s="9">
        <v>1</v>
      </c>
      <c r="G446" s="10">
        <v>1618.96</v>
      </c>
      <c r="H446" s="10">
        <f t="shared" si="15"/>
        <v>2021.1</v>
      </c>
      <c r="I446" s="231">
        <f t="shared" si="16"/>
        <v>2021.1</v>
      </c>
      <c r="J446" s="11">
        <f>I446 /$H$556</f>
        <v>3.8586261981806607E-4</v>
      </c>
    </row>
    <row r="447" spans="1:10" ht="26.1" customHeight="1" x14ac:dyDescent="0.2">
      <c r="A447" s="7" t="s">
        <v>1176</v>
      </c>
      <c r="B447" s="9" t="s">
        <v>1177</v>
      </c>
      <c r="C447" s="7" t="s">
        <v>17</v>
      </c>
      <c r="D447" s="7" t="s">
        <v>1178</v>
      </c>
      <c r="E447" s="8" t="s">
        <v>29</v>
      </c>
      <c r="F447" s="9">
        <v>1</v>
      </c>
      <c r="G447" s="10">
        <v>1618.96</v>
      </c>
      <c r="H447" s="10">
        <f t="shared" si="15"/>
        <v>2021.1</v>
      </c>
      <c r="I447" s="231">
        <f t="shared" si="16"/>
        <v>2021.1</v>
      </c>
      <c r="J447" s="11">
        <f>I447 /$H$556</f>
        <v>3.8586261981806607E-4</v>
      </c>
    </row>
    <row r="448" spans="1:10" ht="26.1" customHeight="1" x14ac:dyDescent="0.2">
      <c r="A448" s="7" t="s">
        <v>1179</v>
      </c>
      <c r="B448" s="9" t="s">
        <v>1180</v>
      </c>
      <c r="C448" s="7" t="s">
        <v>17</v>
      </c>
      <c r="D448" s="7" t="s">
        <v>1181</v>
      </c>
      <c r="E448" s="8" t="s">
        <v>29</v>
      </c>
      <c r="F448" s="9">
        <v>1</v>
      </c>
      <c r="G448" s="10">
        <v>1618.96</v>
      </c>
      <c r="H448" s="10">
        <f t="shared" si="15"/>
        <v>2021.1</v>
      </c>
      <c r="I448" s="231">
        <f t="shared" si="16"/>
        <v>2021.1</v>
      </c>
      <c r="J448" s="11">
        <f>I448 /$H$556</f>
        <v>3.8586261981806607E-4</v>
      </c>
    </row>
    <row r="449" spans="1:10" ht="26.1" customHeight="1" x14ac:dyDescent="0.2">
      <c r="A449" s="7" t="s">
        <v>1182</v>
      </c>
      <c r="B449" s="9" t="s">
        <v>1183</v>
      </c>
      <c r="C449" s="7" t="s">
        <v>17</v>
      </c>
      <c r="D449" s="7" t="s">
        <v>1184</v>
      </c>
      <c r="E449" s="8" t="s">
        <v>29</v>
      </c>
      <c r="F449" s="9">
        <v>1</v>
      </c>
      <c r="G449" s="10">
        <v>1618.96</v>
      </c>
      <c r="H449" s="10">
        <f t="shared" si="15"/>
        <v>2021.1</v>
      </c>
      <c r="I449" s="231">
        <f t="shared" si="16"/>
        <v>2021.1</v>
      </c>
      <c r="J449" s="11">
        <f>I449 /$H$556</f>
        <v>3.8586261981806607E-4</v>
      </c>
    </row>
    <row r="450" spans="1:10" ht="24" customHeight="1" x14ac:dyDescent="0.2">
      <c r="A450" s="7" t="s">
        <v>1185</v>
      </c>
      <c r="B450" s="9" t="s">
        <v>1186</v>
      </c>
      <c r="C450" s="7" t="s">
        <v>17</v>
      </c>
      <c r="D450" s="7" t="s">
        <v>1187</v>
      </c>
      <c r="E450" s="8" t="s">
        <v>29</v>
      </c>
      <c r="F450" s="9">
        <v>1</v>
      </c>
      <c r="G450" s="10">
        <v>1618.96</v>
      </c>
      <c r="H450" s="10">
        <f t="shared" si="15"/>
        <v>2021.1</v>
      </c>
      <c r="I450" s="231">
        <f t="shared" si="16"/>
        <v>2021.1</v>
      </c>
      <c r="J450" s="11">
        <f>I450 /$H$556</f>
        <v>3.8586261981806607E-4</v>
      </c>
    </row>
    <row r="451" spans="1:10" ht="24" customHeight="1" x14ac:dyDescent="0.2">
      <c r="A451" s="4" t="s">
        <v>1188</v>
      </c>
      <c r="B451" s="4"/>
      <c r="C451" s="4"/>
      <c r="D451" s="4" t="s">
        <v>1189</v>
      </c>
      <c r="E451" s="4"/>
      <c r="F451" s="5"/>
      <c r="G451" s="4"/>
      <c r="H451" s="4"/>
      <c r="I451" s="229">
        <f>SUM(I452:I455)</f>
        <v>4019.23</v>
      </c>
      <c r="J451" s="6">
        <f>SUM(J452:J455)</f>
        <v>7.6733987306484874E-4</v>
      </c>
    </row>
    <row r="452" spans="1:10" ht="39" customHeight="1" x14ac:dyDescent="0.2">
      <c r="A452" s="7" t="s">
        <v>1190</v>
      </c>
      <c r="B452" s="9" t="s">
        <v>1191</v>
      </c>
      <c r="C452" s="7" t="s">
        <v>37</v>
      </c>
      <c r="D452" s="7" t="s">
        <v>1192</v>
      </c>
      <c r="E452" s="8" t="s">
        <v>29</v>
      </c>
      <c r="F452" s="9">
        <v>13</v>
      </c>
      <c r="G452" s="10">
        <v>215.65</v>
      </c>
      <c r="H452" s="10">
        <f t="shared" si="15"/>
        <v>269.20999999999998</v>
      </c>
      <c r="I452" s="231">
        <f t="shared" si="16"/>
        <v>3499.73</v>
      </c>
      <c r="J452" s="11">
        <f>I452 /$H$556</f>
        <v>6.6815842187713638E-4</v>
      </c>
    </row>
    <row r="453" spans="1:10" ht="26.1" customHeight="1" x14ac:dyDescent="0.2">
      <c r="A453" s="7" t="s">
        <v>1193</v>
      </c>
      <c r="B453" s="9" t="s">
        <v>1194</v>
      </c>
      <c r="C453" s="7" t="s">
        <v>17</v>
      </c>
      <c r="D453" s="7" t="s">
        <v>1195</v>
      </c>
      <c r="E453" s="8" t="s">
        <v>29</v>
      </c>
      <c r="F453" s="9">
        <v>1</v>
      </c>
      <c r="G453" s="10">
        <v>16.16</v>
      </c>
      <c r="H453" s="10">
        <f t="shared" si="15"/>
        <v>20.170000000000002</v>
      </c>
      <c r="I453" s="231">
        <f t="shared" si="16"/>
        <v>20.170000000000002</v>
      </c>
      <c r="J453" s="11">
        <f>I453 /$H$556</f>
        <v>3.8507985956807643E-6</v>
      </c>
    </row>
    <row r="454" spans="1:10" ht="26.1" customHeight="1" x14ac:dyDescent="0.2">
      <c r="A454" s="7" t="s">
        <v>1196</v>
      </c>
      <c r="B454" s="9" t="s">
        <v>1197</v>
      </c>
      <c r="C454" s="7" t="s">
        <v>17</v>
      </c>
      <c r="D454" s="7" t="s">
        <v>1198</v>
      </c>
      <c r="E454" s="8" t="s">
        <v>29</v>
      </c>
      <c r="F454" s="9">
        <v>1</v>
      </c>
      <c r="G454" s="10">
        <v>16.16</v>
      </c>
      <c r="H454" s="10">
        <f t="shared" si="15"/>
        <v>20.170000000000002</v>
      </c>
      <c r="I454" s="231">
        <f t="shared" si="16"/>
        <v>20.170000000000002</v>
      </c>
      <c r="J454" s="11">
        <f>I454 /$H$556</f>
        <v>3.8507985956807643E-6</v>
      </c>
    </row>
    <row r="455" spans="1:10" ht="39" customHeight="1" x14ac:dyDescent="0.2">
      <c r="A455" s="7" t="s">
        <v>1199</v>
      </c>
      <c r="B455" s="9" t="s">
        <v>1200</v>
      </c>
      <c r="C455" s="7" t="s">
        <v>37</v>
      </c>
      <c r="D455" s="7" t="s">
        <v>1201</v>
      </c>
      <c r="E455" s="8" t="s">
        <v>29</v>
      </c>
      <c r="F455" s="9">
        <v>2</v>
      </c>
      <c r="G455" s="10">
        <v>191.91</v>
      </c>
      <c r="H455" s="10">
        <f t="shared" si="15"/>
        <v>239.58</v>
      </c>
      <c r="I455" s="231">
        <f t="shared" si="16"/>
        <v>479.16</v>
      </c>
      <c r="J455" s="11">
        <f>I455 /$H$556</f>
        <v>9.1479853996350778E-5</v>
      </c>
    </row>
    <row r="456" spans="1:10" ht="24" customHeight="1" x14ac:dyDescent="0.2">
      <c r="A456" s="4" t="s">
        <v>1202</v>
      </c>
      <c r="B456" s="4"/>
      <c r="C456" s="4"/>
      <c r="D456" s="4" t="s">
        <v>1203</v>
      </c>
      <c r="E456" s="4"/>
      <c r="F456" s="5"/>
      <c r="G456" s="4"/>
      <c r="H456" s="4"/>
      <c r="I456" s="229">
        <f>SUM(I457:I458)</f>
        <v>461.64</v>
      </c>
      <c r="J456" s="6">
        <f>SUM(J457:J458)</f>
        <v>8.8134985806151113E-5</v>
      </c>
    </row>
    <row r="457" spans="1:10" ht="39" customHeight="1" x14ac:dyDescent="0.2">
      <c r="A457" s="7" t="s">
        <v>1204</v>
      </c>
      <c r="B457" s="9" t="s">
        <v>1205</v>
      </c>
      <c r="C457" s="7" t="s">
        <v>37</v>
      </c>
      <c r="D457" s="7" t="s">
        <v>1206</v>
      </c>
      <c r="E457" s="8" t="s">
        <v>29</v>
      </c>
      <c r="F457" s="9">
        <v>5</v>
      </c>
      <c r="G457" s="10">
        <v>29.23</v>
      </c>
      <c r="H457" s="10">
        <f t="shared" si="15"/>
        <v>36.49</v>
      </c>
      <c r="I457" s="231">
        <f t="shared" si="16"/>
        <v>182.45</v>
      </c>
      <c r="J457" s="11">
        <f>I457 /$H$556</f>
        <v>3.4832831124539188E-5</v>
      </c>
    </row>
    <row r="458" spans="1:10" ht="39" customHeight="1" x14ac:dyDescent="0.2">
      <c r="A458" s="7" t="s">
        <v>1207</v>
      </c>
      <c r="B458" s="9" t="s">
        <v>1208</v>
      </c>
      <c r="C458" s="7" t="s">
        <v>75</v>
      </c>
      <c r="D458" s="7" t="s">
        <v>1209</v>
      </c>
      <c r="E458" s="8" t="s">
        <v>886</v>
      </c>
      <c r="F458" s="9">
        <v>1</v>
      </c>
      <c r="G458" s="10">
        <v>223.64</v>
      </c>
      <c r="H458" s="10">
        <f t="shared" si="15"/>
        <v>279.19</v>
      </c>
      <c r="I458" s="231">
        <f t="shared" si="16"/>
        <v>279.19</v>
      </c>
      <c r="J458" s="11">
        <f>I458 /$H$556</f>
        <v>5.3302154681611926E-5</v>
      </c>
    </row>
    <row r="459" spans="1:10" ht="24" customHeight="1" x14ac:dyDescent="0.2">
      <c r="A459" s="4" t="s">
        <v>1210</v>
      </c>
      <c r="B459" s="4"/>
      <c r="C459" s="4"/>
      <c r="D459" s="4" t="s">
        <v>1211</v>
      </c>
      <c r="E459" s="4"/>
      <c r="F459" s="5"/>
      <c r="G459" s="4"/>
      <c r="H459" s="4"/>
      <c r="I459" s="229">
        <f>SUM(I460)</f>
        <v>180.18</v>
      </c>
      <c r="J459" s="6">
        <f>SUM(J460)</f>
        <v>3.4399449230032731E-5</v>
      </c>
    </row>
    <row r="460" spans="1:10" ht="39" customHeight="1" x14ac:dyDescent="0.2">
      <c r="A460" s="7" t="s">
        <v>1212</v>
      </c>
      <c r="B460" s="9" t="s">
        <v>1213</v>
      </c>
      <c r="C460" s="7" t="s">
        <v>17</v>
      </c>
      <c r="D460" s="7" t="s">
        <v>1214</v>
      </c>
      <c r="E460" s="8" t="s">
        <v>29</v>
      </c>
      <c r="F460" s="9">
        <v>6</v>
      </c>
      <c r="G460" s="10">
        <v>24.06</v>
      </c>
      <c r="H460" s="10">
        <f t="shared" si="15"/>
        <v>30.03</v>
      </c>
      <c r="I460" s="231">
        <f t="shared" si="16"/>
        <v>180.18</v>
      </c>
      <c r="J460" s="11">
        <f>I460 /$H$556</f>
        <v>3.4399449230032731E-5</v>
      </c>
    </row>
    <row r="461" spans="1:10" ht="24" customHeight="1" x14ac:dyDescent="0.2">
      <c r="A461" s="4" t="s">
        <v>1215</v>
      </c>
      <c r="B461" s="4"/>
      <c r="C461" s="4"/>
      <c r="D461" s="4" t="s">
        <v>1216</v>
      </c>
      <c r="E461" s="4"/>
      <c r="F461" s="5"/>
      <c r="G461" s="4"/>
      <c r="H461" s="4"/>
      <c r="I461" s="229">
        <f>SUM(I462:I463)</f>
        <v>2700.95</v>
      </c>
      <c r="J461" s="6">
        <f>SUM(J462:J463)</f>
        <v>5.1565763346573927E-4</v>
      </c>
    </row>
    <row r="462" spans="1:10" ht="24" customHeight="1" x14ac:dyDescent="0.2">
      <c r="A462" s="7" t="s">
        <v>1217</v>
      </c>
      <c r="B462" s="9" t="s">
        <v>1218</v>
      </c>
      <c r="C462" s="7" t="s">
        <v>17</v>
      </c>
      <c r="D462" s="7" t="s">
        <v>1219</v>
      </c>
      <c r="E462" s="8" t="s">
        <v>29</v>
      </c>
      <c r="F462" s="9">
        <v>35</v>
      </c>
      <c r="G462" s="10">
        <v>54.16</v>
      </c>
      <c r="H462" s="10">
        <f t="shared" si="15"/>
        <v>67.61</v>
      </c>
      <c r="I462" s="231">
        <f t="shared" si="16"/>
        <v>2366.35</v>
      </c>
      <c r="J462" s="11">
        <f>I462 /$H$556</f>
        <v>4.5177676038121847E-4</v>
      </c>
    </row>
    <row r="463" spans="1:10" ht="24" customHeight="1" x14ac:dyDescent="0.2">
      <c r="A463" s="7" t="s">
        <v>1220</v>
      </c>
      <c r="B463" s="9" t="s">
        <v>1221</v>
      </c>
      <c r="C463" s="7" t="s">
        <v>17</v>
      </c>
      <c r="D463" s="7" t="s">
        <v>1222</v>
      </c>
      <c r="E463" s="8" t="s">
        <v>29</v>
      </c>
      <c r="F463" s="9">
        <v>35</v>
      </c>
      <c r="G463" s="10">
        <v>7.66</v>
      </c>
      <c r="H463" s="10">
        <f t="shared" ref="H463:H525" si="17">TRUNC(G463 * (1 + 24.84 / 100), 2)</f>
        <v>9.56</v>
      </c>
      <c r="I463" s="231">
        <f t="shared" ref="I463:I525" si="18">TRUNC(F463 * H463, 2)</f>
        <v>334.6</v>
      </c>
      <c r="J463" s="11">
        <f>I463 /$H$556</f>
        <v>6.3880873084520769E-5</v>
      </c>
    </row>
    <row r="464" spans="1:10" ht="24" customHeight="1" x14ac:dyDescent="0.2">
      <c r="A464" s="4" t="s">
        <v>1223</v>
      </c>
      <c r="B464" s="4"/>
      <c r="C464" s="4"/>
      <c r="D464" s="4" t="s">
        <v>1224</v>
      </c>
      <c r="E464" s="4"/>
      <c r="F464" s="5"/>
      <c r="G464" s="4"/>
      <c r="H464" s="4"/>
      <c r="I464" s="229">
        <f>I465+I468</f>
        <v>35905.33</v>
      </c>
      <c r="J464" s="6">
        <f>J465+J468</f>
        <v>6.854942704087973E-3</v>
      </c>
    </row>
    <row r="465" spans="1:10" ht="24" customHeight="1" x14ac:dyDescent="0.2">
      <c r="A465" s="21" t="s">
        <v>1225</v>
      </c>
      <c r="B465" s="21"/>
      <c r="C465" s="21"/>
      <c r="D465" s="21" t="s">
        <v>1226</v>
      </c>
      <c r="E465" s="21"/>
      <c r="F465" s="22"/>
      <c r="G465" s="21"/>
      <c r="H465" s="21"/>
      <c r="I465" s="233">
        <f>SUM(I466:I467)</f>
        <v>15617.45</v>
      </c>
      <c r="J465" s="23">
        <f>SUM(J466:J467)</f>
        <v>2.9816387966343362E-3</v>
      </c>
    </row>
    <row r="466" spans="1:10" ht="39" customHeight="1" x14ac:dyDescent="0.2">
      <c r="A466" s="7" t="s">
        <v>1227</v>
      </c>
      <c r="B466" s="9" t="s">
        <v>1228</v>
      </c>
      <c r="C466" s="7" t="s">
        <v>37</v>
      </c>
      <c r="D466" s="7" t="s">
        <v>1229</v>
      </c>
      <c r="E466" s="8" t="s">
        <v>61</v>
      </c>
      <c r="F466" s="9">
        <v>102.2</v>
      </c>
      <c r="G466" s="10">
        <v>113.8</v>
      </c>
      <c r="H466" s="10">
        <f t="shared" si="17"/>
        <v>142.06</v>
      </c>
      <c r="I466" s="231">
        <f t="shared" si="18"/>
        <v>14518.53</v>
      </c>
      <c r="J466" s="11">
        <f>I466 /$H$556</f>
        <v>2.771836139581014E-3</v>
      </c>
    </row>
    <row r="467" spans="1:10" ht="39" customHeight="1" x14ac:dyDescent="0.2">
      <c r="A467" s="7" t="s">
        <v>1230</v>
      </c>
      <c r="B467" s="9" t="s">
        <v>1231</v>
      </c>
      <c r="C467" s="7" t="s">
        <v>17</v>
      </c>
      <c r="D467" s="7" t="s">
        <v>1232</v>
      </c>
      <c r="E467" s="8" t="s">
        <v>61</v>
      </c>
      <c r="F467" s="9">
        <v>17.86</v>
      </c>
      <c r="G467" s="10">
        <v>49.29</v>
      </c>
      <c r="H467" s="10">
        <f t="shared" si="17"/>
        <v>61.53</v>
      </c>
      <c r="I467" s="231">
        <f t="shared" si="18"/>
        <v>1098.92</v>
      </c>
      <c r="J467" s="11">
        <f>I467 /$H$556</f>
        <v>2.0980265705332205E-4</v>
      </c>
    </row>
    <row r="468" spans="1:10" ht="24" customHeight="1" x14ac:dyDescent="0.2">
      <c r="A468" s="21" t="s">
        <v>1233</v>
      </c>
      <c r="B468" s="21"/>
      <c r="C468" s="21"/>
      <c r="D468" s="21" t="s">
        <v>1234</v>
      </c>
      <c r="E468" s="21"/>
      <c r="F468" s="22"/>
      <c r="G468" s="21"/>
      <c r="H468" s="21"/>
      <c r="I468" s="233">
        <f>SUM(I469:I475)</f>
        <v>20287.879999999997</v>
      </c>
      <c r="J468" s="23">
        <f>SUM(J469:J475)</f>
        <v>3.8733039074536372E-3</v>
      </c>
    </row>
    <row r="469" spans="1:10" ht="26.1" customHeight="1" x14ac:dyDescent="0.2">
      <c r="A469" s="7" t="s">
        <v>1235</v>
      </c>
      <c r="B469" s="9" t="s">
        <v>1236</v>
      </c>
      <c r="C469" s="7" t="s">
        <v>37</v>
      </c>
      <c r="D469" s="7" t="s">
        <v>1237</v>
      </c>
      <c r="E469" s="8" t="s">
        <v>29</v>
      </c>
      <c r="F469" s="9">
        <v>3</v>
      </c>
      <c r="G469" s="10">
        <v>253.5</v>
      </c>
      <c r="H469" s="10">
        <f t="shared" si="17"/>
        <v>316.45999999999998</v>
      </c>
      <c r="I469" s="231">
        <f t="shared" si="18"/>
        <v>949.38</v>
      </c>
      <c r="J469" s="11">
        <f>I469 /$H$556</f>
        <v>1.8125290881345583E-4</v>
      </c>
    </row>
    <row r="470" spans="1:10" ht="26.1" customHeight="1" x14ac:dyDescent="0.2">
      <c r="A470" s="7" t="s">
        <v>1238</v>
      </c>
      <c r="B470" s="9" t="s">
        <v>1239</v>
      </c>
      <c r="C470" s="7" t="s">
        <v>37</v>
      </c>
      <c r="D470" s="7" t="s">
        <v>1240</v>
      </c>
      <c r="E470" s="8" t="s">
        <v>29</v>
      </c>
      <c r="F470" s="9">
        <v>1</v>
      </c>
      <c r="G470" s="10">
        <v>538.39</v>
      </c>
      <c r="H470" s="10">
        <f t="shared" si="17"/>
        <v>672.12</v>
      </c>
      <c r="I470" s="231">
        <f t="shared" si="18"/>
        <v>672.12</v>
      </c>
      <c r="J470" s="11">
        <f>I470 /$H$556</f>
        <v>1.2831922420074147E-4</v>
      </c>
    </row>
    <row r="471" spans="1:10" ht="65.099999999999994" customHeight="1" x14ac:dyDescent="0.2">
      <c r="A471" s="7" t="s">
        <v>1241</v>
      </c>
      <c r="B471" s="9" t="s">
        <v>1242</v>
      </c>
      <c r="C471" s="7" t="s">
        <v>37</v>
      </c>
      <c r="D471" s="7" t="s">
        <v>1243</v>
      </c>
      <c r="E471" s="8" t="s">
        <v>29</v>
      </c>
      <c r="F471" s="9">
        <v>18</v>
      </c>
      <c r="G471" s="10">
        <v>122.74</v>
      </c>
      <c r="H471" s="10">
        <f t="shared" si="17"/>
        <v>153.22</v>
      </c>
      <c r="I471" s="231">
        <f t="shared" si="18"/>
        <v>2757.96</v>
      </c>
      <c r="J471" s="11">
        <f>I471 /$H$556</f>
        <v>5.2654181928327821E-4</v>
      </c>
    </row>
    <row r="472" spans="1:10" ht="39" customHeight="1" x14ac:dyDescent="0.2">
      <c r="A472" s="7" t="s">
        <v>1244</v>
      </c>
      <c r="B472" s="9" t="s">
        <v>1245</v>
      </c>
      <c r="C472" s="7" t="s">
        <v>37</v>
      </c>
      <c r="D472" s="7" t="s">
        <v>1246</v>
      </c>
      <c r="E472" s="8" t="s">
        <v>29</v>
      </c>
      <c r="F472" s="9">
        <v>7</v>
      </c>
      <c r="G472" s="10">
        <v>209.42</v>
      </c>
      <c r="H472" s="10">
        <f t="shared" si="17"/>
        <v>261.43</v>
      </c>
      <c r="I472" s="231">
        <f t="shared" si="18"/>
        <v>1830.01</v>
      </c>
      <c r="J472" s="11">
        <f>I472 /$H$556</f>
        <v>3.4938026465452431E-4</v>
      </c>
    </row>
    <row r="473" spans="1:10" ht="39" customHeight="1" x14ac:dyDescent="0.2">
      <c r="A473" s="7" t="s">
        <v>1247</v>
      </c>
      <c r="B473" s="9" t="s">
        <v>1248</v>
      </c>
      <c r="C473" s="7" t="s">
        <v>37</v>
      </c>
      <c r="D473" s="7" t="s">
        <v>1249</v>
      </c>
      <c r="E473" s="8" t="s">
        <v>29</v>
      </c>
      <c r="F473" s="9">
        <v>1</v>
      </c>
      <c r="G473" s="10">
        <v>3396.04</v>
      </c>
      <c r="H473" s="10">
        <f t="shared" si="17"/>
        <v>4239.6099999999997</v>
      </c>
      <c r="I473" s="231">
        <f t="shared" si="18"/>
        <v>4239.6099999999997</v>
      </c>
      <c r="J473" s="11">
        <f>I473 /$H$556</f>
        <v>8.0941419108746275E-4</v>
      </c>
    </row>
    <row r="474" spans="1:10" ht="51.95" customHeight="1" x14ac:dyDescent="0.2">
      <c r="A474" s="7" t="s">
        <v>1250</v>
      </c>
      <c r="B474" s="9" t="s">
        <v>1251</v>
      </c>
      <c r="C474" s="7" t="s">
        <v>17</v>
      </c>
      <c r="D474" s="7" t="s">
        <v>1252</v>
      </c>
      <c r="E474" s="8" t="s">
        <v>29</v>
      </c>
      <c r="F474" s="9">
        <v>6</v>
      </c>
      <c r="G474" s="10">
        <v>1236.83</v>
      </c>
      <c r="H474" s="10">
        <f t="shared" si="17"/>
        <v>1544.05</v>
      </c>
      <c r="I474" s="231">
        <f t="shared" si="18"/>
        <v>9264.2999999999993</v>
      </c>
      <c r="J474" s="11">
        <f>I474 /$H$556</f>
        <v>1.7687136058485524E-3</v>
      </c>
    </row>
    <row r="475" spans="1:10" ht="26.1" customHeight="1" x14ac:dyDescent="0.2">
      <c r="A475" s="7" t="s">
        <v>1253</v>
      </c>
      <c r="B475" s="9" t="s">
        <v>1254</v>
      </c>
      <c r="C475" s="7" t="s">
        <v>17</v>
      </c>
      <c r="D475" s="7" t="s">
        <v>1255</v>
      </c>
      <c r="E475" s="8" t="s">
        <v>29</v>
      </c>
      <c r="F475" s="9">
        <v>6</v>
      </c>
      <c r="G475" s="10">
        <v>76.7</v>
      </c>
      <c r="H475" s="10">
        <f t="shared" si="17"/>
        <v>95.75</v>
      </c>
      <c r="I475" s="231">
        <f t="shared" si="18"/>
        <v>574.5</v>
      </c>
      <c r="J475" s="11">
        <f>I475 /$H$556</f>
        <v>1.0968189356562217E-4</v>
      </c>
    </row>
    <row r="476" spans="1:10" ht="24" customHeight="1" x14ac:dyDescent="0.2">
      <c r="A476" s="4" t="s">
        <v>1256</v>
      </c>
      <c r="B476" s="4"/>
      <c r="C476" s="4"/>
      <c r="D476" s="4" t="s">
        <v>1257</v>
      </c>
      <c r="E476" s="4"/>
      <c r="F476" s="5"/>
      <c r="G476" s="4"/>
      <c r="H476" s="4"/>
      <c r="I476" s="229">
        <f>I477+I484</f>
        <v>34113.040000000001</v>
      </c>
      <c r="J476" s="6">
        <f>J477+J484</f>
        <v>6.5127638337333536E-3</v>
      </c>
    </row>
    <row r="477" spans="1:10" ht="24" customHeight="1" x14ac:dyDescent="0.2">
      <c r="A477" s="21" t="s">
        <v>1258</v>
      </c>
      <c r="B477" s="21"/>
      <c r="C477" s="21"/>
      <c r="D477" s="21" t="s">
        <v>1259</v>
      </c>
      <c r="E477" s="21"/>
      <c r="F477" s="22"/>
      <c r="G477" s="21"/>
      <c r="H477" s="21"/>
      <c r="I477" s="234">
        <f>SUM(I478:I483)</f>
        <v>19399.46</v>
      </c>
      <c r="J477" s="23">
        <f>SUM(J478:J483)</f>
        <v>3.7036893071375884E-3</v>
      </c>
    </row>
    <row r="478" spans="1:10" ht="26.1" customHeight="1" x14ac:dyDescent="0.2">
      <c r="A478" s="7" t="s">
        <v>1260</v>
      </c>
      <c r="B478" s="9" t="s">
        <v>1159</v>
      </c>
      <c r="C478" s="7" t="s">
        <v>37</v>
      </c>
      <c r="D478" s="7" t="s">
        <v>1160</v>
      </c>
      <c r="E478" s="8" t="s">
        <v>29</v>
      </c>
      <c r="F478" s="9">
        <v>19</v>
      </c>
      <c r="G478" s="10">
        <v>47.65</v>
      </c>
      <c r="H478" s="10">
        <f t="shared" si="17"/>
        <v>59.48</v>
      </c>
      <c r="I478" s="231">
        <f t="shared" si="18"/>
        <v>1130.1199999999999</v>
      </c>
      <c r="J478" s="11">
        <f>I478 /$H$556</f>
        <v>2.1575927163860909E-4</v>
      </c>
    </row>
    <row r="479" spans="1:10" ht="39" customHeight="1" x14ac:dyDescent="0.2">
      <c r="A479" s="7" t="s">
        <v>1261</v>
      </c>
      <c r="B479" s="9" t="s">
        <v>1262</v>
      </c>
      <c r="C479" s="7" t="s">
        <v>37</v>
      </c>
      <c r="D479" s="7" t="s">
        <v>1263</v>
      </c>
      <c r="E479" s="8" t="s">
        <v>61</v>
      </c>
      <c r="F479" s="9">
        <v>27</v>
      </c>
      <c r="G479" s="10">
        <v>14.72</v>
      </c>
      <c r="H479" s="10">
        <f t="shared" si="17"/>
        <v>18.37</v>
      </c>
      <c r="I479" s="231">
        <f t="shared" si="18"/>
        <v>495.99</v>
      </c>
      <c r="J479" s="11">
        <f>I479 /$H$556</f>
        <v>9.4692989363991199E-5</v>
      </c>
    </row>
    <row r="480" spans="1:10" ht="39" customHeight="1" x14ac:dyDescent="0.2">
      <c r="A480" s="7" t="s">
        <v>1264</v>
      </c>
      <c r="B480" s="9" t="s">
        <v>1265</v>
      </c>
      <c r="C480" s="7" t="s">
        <v>37</v>
      </c>
      <c r="D480" s="7" t="s">
        <v>1266</v>
      </c>
      <c r="E480" s="8" t="s">
        <v>61</v>
      </c>
      <c r="F480" s="9">
        <v>260</v>
      </c>
      <c r="G480" s="10">
        <v>15.55</v>
      </c>
      <c r="H480" s="10">
        <f t="shared" si="17"/>
        <v>19.41</v>
      </c>
      <c r="I480" s="231">
        <f t="shared" si="18"/>
        <v>5046.6000000000004</v>
      </c>
      <c r="J480" s="11">
        <f>I480 /$H$556</f>
        <v>9.634824091701808E-4</v>
      </c>
    </row>
    <row r="481" spans="1:10" ht="39" customHeight="1" x14ac:dyDescent="0.2">
      <c r="A481" s="7" t="s">
        <v>1267</v>
      </c>
      <c r="B481" s="9" t="s">
        <v>1268</v>
      </c>
      <c r="C481" s="7" t="s">
        <v>37</v>
      </c>
      <c r="D481" s="7" t="s">
        <v>1269</v>
      </c>
      <c r="E481" s="8" t="s">
        <v>29</v>
      </c>
      <c r="F481" s="9">
        <v>46</v>
      </c>
      <c r="G481" s="10">
        <v>67.05</v>
      </c>
      <c r="H481" s="10">
        <f t="shared" si="17"/>
        <v>83.7</v>
      </c>
      <c r="I481" s="231">
        <f t="shared" si="18"/>
        <v>3850.2</v>
      </c>
      <c r="J481" s="11">
        <f>I481 /$H$556</f>
        <v>7.3506914988051954E-4</v>
      </c>
    </row>
    <row r="482" spans="1:10" ht="51.95" customHeight="1" x14ac:dyDescent="0.2">
      <c r="A482" s="7" t="s">
        <v>1270</v>
      </c>
      <c r="B482" s="9" t="s">
        <v>1271</v>
      </c>
      <c r="C482" s="7" t="s">
        <v>17</v>
      </c>
      <c r="D482" s="7" t="s">
        <v>1272</v>
      </c>
      <c r="E482" s="8" t="s">
        <v>61</v>
      </c>
      <c r="F482" s="9">
        <v>260</v>
      </c>
      <c r="G482" s="10">
        <v>15.53</v>
      </c>
      <c r="H482" s="10">
        <f t="shared" si="17"/>
        <v>19.38</v>
      </c>
      <c r="I482" s="231">
        <f t="shared" si="18"/>
        <v>5038.8</v>
      </c>
      <c r="J482" s="11">
        <f>I482 /$H$556</f>
        <v>9.6199325552385898E-4</v>
      </c>
    </row>
    <row r="483" spans="1:10" ht="51.95" customHeight="1" x14ac:dyDescent="0.2">
      <c r="A483" s="7" t="s">
        <v>1273</v>
      </c>
      <c r="B483" s="9" t="s">
        <v>1274</v>
      </c>
      <c r="C483" s="7" t="s">
        <v>17</v>
      </c>
      <c r="D483" s="7" t="s">
        <v>1275</v>
      </c>
      <c r="E483" s="8" t="s">
        <v>61</v>
      </c>
      <c r="F483" s="9">
        <v>175</v>
      </c>
      <c r="G483" s="10">
        <v>17.57</v>
      </c>
      <c r="H483" s="10">
        <f t="shared" si="17"/>
        <v>21.93</v>
      </c>
      <c r="I483" s="231">
        <f t="shared" si="18"/>
        <v>3837.75</v>
      </c>
      <c r="J483" s="11">
        <f>I483 /$H$556</f>
        <v>7.3269223156042899E-4</v>
      </c>
    </row>
    <row r="484" spans="1:10" ht="24" customHeight="1" x14ac:dyDescent="0.2">
      <c r="A484" s="21" t="s">
        <v>1276</v>
      </c>
      <c r="B484" s="21"/>
      <c r="C484" s="21"/>
      <c r="D484" s="21" t="s">
        <v>1277</v>
      </c>
      <c r="E484" s="21"/>
      <c r="F484" s="22"/>
      <c r="G484" s="21"/>
      <c r="H484" s="21"/>
      <c r="I484" s="233">
        <f>SUM(I485:I487)</f>
        <v>14713.58</v>
      </c>
      <c r="J484" s="23">
        <f>SUM(J485:J487)</f>
        <v>2.8090745265957652E-3</v>
      </c>
    </row>
    <row r="485" spans="1:10" ht="26.1" customHeight="1" x14ac:dyDescent="0.2">
      <c r="A485" s="7" t="s">
        <v>1278</v>
      </c>
      <c r="B485" s="9" t="s">
        <v>1279</v>
      </c>
      <c r="C485" s="7" t="s">
        <v>17</v>
      </c>
      <c r="D485" s="7" t="s">
        <v>1280</v>
      </c>
      <c r="E485" s="8" t="s">
        <v>29</v>
      </c>
      <c r="F485" s="9">
        <v>1</v>
      </c>
      <c r="G485" s="10">
        <v>7797.52</v>
      </c>
      <c r="H485" s="10">
        <f t="shared" si="17"/>
        <v>9734.42</v>
      </c>
      <c r="I485" s="231">
        <f t="shared" si="18"/>
        <v>9734.42</v>
      </c>
      <c r="J485" s="11">
        <f>I485 /$H$556</f>
        <v>1.8584675689522433E-3</v>
      </c>
    </row>
    <row r="486" spans="1:10" ht="39" customHeight="1" x14ac:dyDescent="0.2">
      <c r="A486" s="7" t="s">
        <v>1281</v>
      </c>
      <c r="B486" s="9" t="s">
        <v>1282</v>
      </c>
      <c r="C486" s="7" t="s">
        <v>1283</v>
      </c>
      <c r="D486" s="7" t="s">
        <v>1284</v>
      </c>
      <c r="E486" s="8" t="s">
        <v>29</v>
      </c>
      <c r="F486" s="9">
        <v>9</v>
      </c>
      <c r="G486" s="10">
        <v>279.87</v>
      </c>
      <c r="H486" s="10">
        <f t="shared" si="17"/>
        <v>349.38</v>
      </c>
      <c r="I486" s="231">
        <f t="shared" si="18"/>
        <v>3144.42</v>
      </c>
      <c r="J486" s="11">
        <f>I486 /$H$556</f>
        <v>6.0032365494449723E-4</v>
      </c>
    </row>
    <row r="487" spans="1:10" ht="26.1" customHeight="1" x14ac:dyDescent="0.2">
      <c r="A487" s="7" t="s">
        <v>1285</v>
      </c>
      <c r="B487" s="9" t="s">
        <v>1286</v>
      </c>
      <c r="C487" s="7" t="s">
        <v>75</v>
      </c>
      <c r="D487" s="7" t="s">
        <v>1287</v>
      </c>
      <c r="E487" s="8" t="s">
        <v>886</v>
      </c>
      <c r="F487" s="9">
        <v>9</v>
      </c>
      <c r="G487" s="10">
        <v>163.30000000000001</v>
      </c>
      <c r="H487" s="10">
        <f t="shared" si="17"/>
        <v>203.86</v>
      </c>
      <c r="I487" s="231">
        <f t="shared" si="18"/>
        <v>1834.74</v>
      </c>
      <c r="J487" s="11">
        <f>I487 /$H$556</f>
        <v>3.502833026990246E-4</v>
      </c>
    </row>
    <row r="488" spans="1:10" ht="24" customHeight="1" x14ac:dyDescent="0.2">
      <c r="A488" s="4" t="s">
        <v>1288</v>
      </c>
      <c r="B488" s="4"/>
      <c r="C488" s="4"/>
      <c r="D488" s="4" t="s">
        <v>1289</v>
      </c>
      <c r="E488" s="4"/>
      <c r="F488" s="5"/>
      <c r="G488" s="4"/>
      <c r="H488" s="4"/>
      <c r="I488" s="229">
        <f>SUM(I489:I496)</f>
        <v>95589.75</v>
      </c>
      <c r="J488" s="6">
        <f>SUM(J489:J496)</f>
        <v>1.8249721123523816E-2</v>
      </c>
    </row>
    <row r="489" spans="1:10" ht="26.1" customHeight="1" x14ac:dyDescent="0.2">
      <c r="A489" s="7" t="s">
        <v>1290</v>
      </c>
      <c r="B489" s="9" t="s">
        <v>1024</v>
      </c>
      <c r="C489" s="7" t="s">
        <v>37</v>
      </c>
      <c r="D489" s="7" t="s">
        <v>1025</v>
      </c>
      <c r="E489" s="8" t="s">
        <v>29</v>
      </c>
      <c r="F489" s="9">
        <v>24</v>
      </c>
      <c r="G489" s="10">
        <v>81.72</v>
      </c>
      <c r="H489" s="10">
        <f t="shared" si="17"/>
        <v>102.01</v>
      </c>
      <c r="I489" s="231">
        <f t="shared" si="18"/>
        <v>2448.2399999999998</v>
      </c>
      <c r="J489" s="11">
        <f>I489 /$H$556</f>
        <v>4.6741096449625551E-4</v>
      </c>
    </row>
    <row r="490" spans="1:10" ht="26.1" customHeight="1" x14ac:dyDescent="0.2">
      <c r="A490" s="7" t="s">
        <v>1291</v>
      </c>
      <c r="B490" s="9" t="s">
        <v>1292</v>
      </c>
      <c r="C490" s="7" t="s">
        <v>37</v>
      </c>
      <c r="D490" s="7" t="s">
        <v>1293</v>
      </c>
      <c r="E490" s="8" t="s">
        <v>29</v>
      </c>
      <c r="F490" s="9">
        <v>24</v>
      </c>
      <c r="G490" s="10">
        <v>54.54</v>
      </c>
      <c r="H490" s="10">
        <f t="shared" si="17"/>
        <v>68.08</v>
      </c>
      <c r="I490" s="231">
        <f t="shared" si="18"/>
        <v>1633.92</v>
      </c>
      <c r="J490" s="11">
        <f>I490 /$H$556</f>
        <v>3.1194332382026348E-4</v>
      </c>
    </row>
    <row r="491" spans="1:10" ht="26.1" customHeight="1" x14ac:dyDescent="0.2">
      <c r="A491" s="7" t="s">
        <v>1294</v>
      </c>
      <c r="B491" s="9" t="s">
        <v>1295</v>
      </c>
      <c r="C491" s="7" t="s">
        <v>138</v>
      </c>
      <c r="D491" s="7" t="s">
        <v>1296</v>
      </c>
      <c r="E491" s="8" t="s">
        <v>29</v>
      </c>
      <c r="F491" s="9">
        <v>24</v>
      </c>
      <c r="G491" s="10">
        <v>85.59</v>
      </c>
      <c r="H491" s="10">
        <f t="shared" si="17"/>
        <v>106.85</v>
      </c>
      <c r="I491" s="231">
        <f t="shared" si="18"/>
        <v>2564.4</v>
      </c>
      <c r="J491" s="11">
        <f>I491 /$H$556</f>
        <v>4.8958789879840125E-4</v>
      </c>
    </row>
    <row r="492" spans="1:10" ht="39" customHeight="1" x14ac:dyDescent="0.2">
      <c r="A492" s="7" t="s">
        <v>1297</v>
      </c>
      <c r="B492" s="9" t="s">
        <v>1298</v>
      </c>
      <c r="C492" s="7" t="s">
        <v>37</v>
      </c>
      <c r="D492" s="7" t="s">
        <v>1299</v>
      </c>
      <c r="E492" s="8" t="s">
        <v>61</v>
      </c>
      <c r="F492" s="9">
        <v>72</v>
      </c>
      <c r="G492" s="10">
        <v>19.420000000000002</v>
      </c>
      <c r="H492" s="10">
        <f t="shared" si="17"/>
        <v>24.24</v>
      </c>
      <c r="I492" s="231">
        <f t="shared" si="18"/>
        <v>1745.28</v>
      </c>
      <c r="J492" s="11">
        <f>I492 /$H$556</f>
        <v>3.3320385587851879E-4</v>
      </c>
    </row>
    <row r="493" spans="1:10" ht="26.1" customHeight="1" x14ac:dyDescent="0.2">
      <c r="A493" s="7" t="s">
        <v>1300</v>
      </c>
      <c r="B493" s="9" t="s">
        <v>1301</v>
      </c>
      <c r="C493" s="7" t="s">
        <v>17</v>
      </c>
      <c r="D493" s="7" t="s">
        <v>1302</v>
      </c>
      <c r="E493" s="8" t="s">
        <v>29</v>
      </c>
      <c r="F493" s="9">
        <v>32</v>
      </c>
      <c r="G493" s="10">
        <v>43.16</v>
      </c>
      <c r="H493" s="10">
        <f t="shared" si="17"/>
        <v>53.88</v>
      </c>
      <c r="I493" s="231">
        <f t="shared" si="18"/>
        <v>1724.16</v>
      </c>
      <c r="J493" s="11">
        <f>I493 /$H$556</f>
        <v>3.2917168600540142E-4</v>
      </c>
    </row>
    <row r="494" spans="1:10" ht="26.1" customHeight="1" x14ac:dyDescent="0.2">
      <c r="A494" s="7" t="s">
        <v>1303</v>
      </c>
      <c r="B494" s="9" t="s">
        <v>1304</v>
      </c>
      <c r="C494" s="7" t="s">
        <v>37</v>
      </c>
      <c r="D494" s="7" t="s">
        <v>1305</v>
      </c>
      <c r="E494" s="8" t="s">
        <v>61</v>
      </c>
      <c r="F494" s="9">
        <v>144</v>
      </c>
      <c r="G494" s="10">
        <v>66.91</v>
      </c>
      <c r="H494" s="10">
        <f t="shared" si="17"/>
        <v>83.53</v>
      </c>
      <c r="I494" s="231">
        <f t="shared" si="18"/>
        <v>12028.32</v>
      </c>
      <c r="J494" s="11">
        <f>I494 /$H$556</f>
        <v>2.2964123829647422E-3</v>
      </c>
    </row>
    <row r="495" spans="1:10" ht="26.1" customHeight="1" x14ac:dyDescent="0.2">
      <c r="A495" s="7" t="s">
        <v>1306</v>
      </c>
      <c r="B495" s="9" t="s">
        <v>1307</v>
      </c>
      <c r="C495" s="7" t="s">
        <v>37</v>
      </c>
      <c r="D495" s="7" t="s">
        <v>1308</v>
      </c>
      <c r="E495" s="8" t="s">
        <v>61</v>
      </c>
      <c r="F495" s="9">
        <v>546.11</v>
      </c>
      <c r="G495" s="10">
        <v>86.95</v>
      </c>
      <c r="H495" s="10">
        <f t="shared" si="17"/>
        <v>108.54</v>
      </c>
      <c r="I495" s="231">
        <f t="shared" si="18"/>
        <v>59274.77</v>
      </c>
      <c r="J495" s="11">
        <f>I495 /$H$556</f>
        <v>1.1316569215433827E-2</v>
      </c>
    </row>
    <row r="496" spans="1:10" ht="26.1" customHeight="1" x14ac:dyDescent="0.2">
      <c r="A496" s="7" t="s">
        <v>1309</v>
      </c>
      <c r="B496" s="9" t="s">
        <v>1310</v>
      </c>
      <c r="C496" s="7" t="s">
        <v>75</v>
      </c>
      <c r="D496" s="7" t="s">
        <v>1311</v>
      </c>
      <c r="E496" s="8" t="s">
        <v>77</v>
      </c>
      <c r="F496" s="9">
        <v>566.6</v>
      </c>
      <c r="G496" s="10">
        <v>20.04</v>
      </c>
      <c r="H496" s="10">
        <f t="shared" si="17"/>
        <v>25.01</v>
      </c>
      <c r="I496" s="231">
        <f t="shared" si="18"/>
        <v>14170.66</v>
      </c>
      <c r="J496" s="11">
        <f>I496 /$H$556</f>
        <v>2.7054217961264043E-3</v>
      </c>
    </row>
    <row r="497" spans="1:10" ht="24" customHeight="1" x14ac:dyDescent="0.2">
      <c r="A497" s="4" t="s">
        <v>1312</v>
      </c>
      <c r="B497" s="4"/>
      <c r="C497" s="4"/>
      <c r="D497" s="4" t="s">
        <v>1313</v>
      </c>
      <c r="E497" s="4"/>
      <c r="F497" s="5"/>
      <c r="G497" s="4"/>
      <c r="H497" s="4"/>
      <c r="I497" s="229">
        <f>SUM(I498:I499)</f>
        <v>1180.3799999999999</v>
      </c>
      <c r="J497" s="6">
        <f>SUM(J498:J499)</f>
        <v>2.2535476680067727E-4</v>
      </c>
    </row>
    <row r="498" spans="1:10" ht="51.95" customHeight="1" x14ac:dyDescent="0.2">
      <c r="A498" s="7" t="s">
        <v>1314</v>
      </c>
      <c r="B498" s="9" t="s">
        <v>1315</v>
      </c>
      <c r="C498" s="7" t="s">
        <v>37</v>
      </c>
      <c r="D498" s="7" t="s">
        <v>1316</v>
      </c>
      <c r="E498" s="8" t="s">
        <v>61</v>
      </c>
      <c r="F498" s="9">
        <v>2</v>
      </c>
      <c r="G498" s="10">
        <v>40.57</v>
      </c>
      <c r="H498" s="10">
        <f t="shared" si="17"/>
        <v>50.64</v>
      </c>
      <c r="I498" s="231">
        <f t="shared" si="18"/>
        <v>101.28</v>
      </c>
      <c r="J498" s="11">
        <f>I498 /$H$556</f>
        <v>1.9336087346085662E-5</v>
      </c>
    </row>
    <row r="499" spans="1:10" ht="24" customHeight="1" x14ac:dyDescent="0.2">
      <c r="A499" s="7" t="s">
        <v>1317</v>
      </c>
      <c r="B499" s="9" t="s">
        <v>1318</v>
      </c>
      <c r="C499" s="7" t="s">
        <v>17</v>
      </c>
      <c r="D499" s="7" t="s">
        <v>1319</v>
      </c>
      <c r="E499" s="8" t="s">
        <v>29</v>
      </c>
      <c r="F499" s="9">
        <v>1</v>
      </c>
      <c r="G499" s="10">
        <v>864.39</v>
      </c>
      <c r="H499" s="10">
        <f t="shared" si="17"/>
        <v>1079.0999999999999</v>
      </c>
      <c r="I499" s="231">
        <f t="shared" si="18"/>
        <v>1079.0999999999999</v>
      </c>
      <c r="J499" s="11">
        <f>I499 /$H$556</f>
        <v>2.0601867945459161E-4</v>
      </c>
    </row>
    <row r="500" spans="1:10" ht="24" customHeight="1" x14ac:dyDescent="0.2">
      <c r="A500" s="4" t="s">
        <v>1320</v>
      </c>
      <c r="B500" s="4"/>
      <c r="C500" s="4"/>
      <c r="D500" s="4" t="s">
        <v>1277</v>
      </c>
      <c r="E500" s="4"/>
      <c r="F500" s="5"/>
      <c r="G500" s="4"/>
      <c r="H500" s="4"/>
      <c r="I500" s="229">
        <f>SUM(I501:I507)</f>
        <v>23937.67</v>
      </c>
      <c r="J500" s="6">
        <f>SUM(J501:J507)</f>
        <v>4.5701113544803947E-3</v>
      </c>
    </row>
    <row r="501" spans="1:10" ht="26.1" customHeight="1" x14ac:dyDescent="0.2">
      <c r="A501" s="7" t="s">
        <v>1321</v>
      </c>
      <c r="B501" s="9" t="s">
        <v>196</v>
      </c>
      <c r="C501" s="7" t="s">
        <v>37</v>
      </c>
      <c r="D501" s="7" t="s">
        <v>1322</v>
      </c>
      <c r="E501" s="8" t="s">
        <v>57</v>
      </c>
      <c r="F501" s="9">
        <v>72.7</v>
      </c>
      <c r="G501" s="10">
        <v>82.36</v>
      </c>
      <c r="H501" s="10">
        <f t="shared" si="17"/>
        <v>102.81</v>
      </c>
      <c r="I501" s="231">
        <f t="shared" si="18"/>
        <v>7474.28</v>
      </c>
      <c r="J501" s="11">
        <f>I501 /$H$556</f>
        <v>1.4269681173884395E-3</v>
      </c>
    </row>
    <row r="502" spans="1:10" ht="24" customHeight="1" x14ac:dyDescent="0.2">
      <c r="A502" s="7" t="s">
        <v>1323</v>
      </c>
      <c r="B502" s="9" t="s">
        <v>1324</v>
      </c>
      <c r="C502" s="7" t="s">
        <v>17</v>
      </c>
      <c r="D502" s="7" t="s">
        <v>1325</v>
      </c>
      <c r="E502" s="8" t="s">
        <v>29</v>
      </c>
      <c r="F502" s="9">
        <v>2</v>
      </c>
      <c r="G502" s="10">
        <v>61.24</v>
      </c>
      <c r="H502" s="10">
        <f t="shared" si="17"/>
        <v>76.45</v>
      </c>
      <c r="I502" s="231">
        <f t="shared" si="18"/>
        <v>152.9</v>
      </c>
      <c r="J502" s="11">
        <f>I502 /$H$556</f>
        <v>2.9191229810589435E-5</v>
      </c>
    </row>
    <row r="503" spans="1:10" ht="26.1" customHeight="1" x14ac:dyDescent="0.2">
      <c r="A503" s="7" t="s">
        <v>1326</v>
      </c>
      <c r="B503" s="9" t="s">
        <v>196</v>
      </c>
      <c r="C503" s="7" t="s">
        <v>37</v>
      </c>
      <c r="D503" s="7" t="s">
        <v>1327</v>
      </c>
      <c r="E503" s="8" t="s">
        <v>57</v>
      </c>
      <c r="F503" s="9">
        <v>3.3</v>
      </c>
      <c r="G503" s="10">
        <v>82.36</v>
      </c>
      <c r="H503" s="10">
        <f t="shared" si="17"/>
        <v>102.81</v>
      </c>
      <c r="I503" s="231">
        <f t="shared" si="18"/>
        <v>339.27</v>
      </c>
      <c r="J503" s="11">
        <f>I503 /$H$556</f>
        <v>6.4772456100972375E-5</v>
      </c>
    </row>
    <row r="504" spans="1:10" ht="26.1" customHeight="1" x14ac:dyDescent="0.2">
      <c r="A504" s="7" t="s">
        <v>1328</v>
      </c>
      <c r="B504" s="9" t="s">
        <v>66</v>
      </c>
      <c r="C504" s="7" t="s">
        <v>37</v>
      </c>
      <c r="D504" s="7" t="s">
        <v>1329</v>
      </c>
      <c r="E504" s="8" t="s">
        <v>57</v>
      </c>
      <c r="F504" s="9">
        <v>1</v>
      </c>
      <c r="G504" s="10">
        <v>55.24</v>
      </c>
      <c r="H504" s="10">
        <f t="shared" si="17"/>
        <v>68.959999999999994</v>
      </c>
      <c r="I504" s="231">
        <f t="shared" si="18"/>
        <v>68.959999999999994</v>
      </c>
      <c r="J504" s="11">
        <f>I504 /$H$556</f>
        <v>1.3165645570557535E-5</v>
      </c>
    </row>
    <row r="505" spans="1:10" ht="26.1" customHeight="1" x14ac:dyDescent="0.2">
      <c r="A505" s="7" t="s">
        <v>1330</v>
      </c>
      <c r="B505" s="9" t="s">
        <v>1331</v>
      </c>
      <c r="C505" s="7" t="s">
        <v>75</v>
      </c>
      <c r="D505" s="7" t="s">
        <v>1332</v>
      </c>
      <c r="E505" s="8" t="s">
        <v>886</v>
      </c>
      <c r="F505" s="9">
        <v>7</v>
      </c>
      <c r="G505" s="10">
        <v>95</v>
      </c>
      <c r="H505" s="10">
        <f t="shared" si="17"/>
        <v>118.59</v>
      </c>
      <c r="I505" s="231">
        <f t="shared" si="18"/>
        <v>830.13</v>
      </c>
      <c r="J505" s="11">
        <f>I505 /$H$556</f>
        <v>1.584860405668058E-4</v>
      </c>
    </row>
    <row r="506" spans="1:10" ht="65.099999999999994" customHeight="1" x14ac:dyDescent="0.2">
      <c r="A506" s="7" t="s">
        <v>1333</v>
      </c>
      <c r="B506" s="9" t="s">
        <v>1334</v>
      </c>
      <c r="C506" s="7" t="s">
        <v>75</v>
      </c>
      <c r="D506" s="7" t="s">
        <v>1335</v>
      </c>
      <c r="E506" s="8" t="s">
        <v>886</v>
      </c>
      <c r="F506" s="9">
        <v>1</v>
      </c>
      <c r="G506" s="10">
        <v>5994.75</v>
      </c>
      <c r="H506" s="10">
        <f t="shared" si="17"/>
        <v>7483.84</v>
      </c>
      <c r="I506" s="231">
        <f t="shared" si="18"/>
        <v>7483.84</v>
      </c>
      <c r="J506" s="11">
        <f>I506 /$H$556</f>
        <v>1.4287932851908543E-3</v>
      </c>
    </row>
    <row r="507" spans="1:10" ht="26.1" customHeight="1" x14ac:dyDescent="0.2">
      <c r="A507" s="7" t="s">
        <v>1336</v>
      </c>
      <c r="B507" s="9" t="s">
        <v>1337</v>
      </c>
      <c r="C507" s="7" t="s">
        <v>138</v>
      </c>
      <c r="D507" s="7" t="s">
        <v>1338</v>
      </c>
      <c r="E507" s="8" t="s">
        <v>29</v>
      </c>
      <c r="F507" s="9">
        <v>1</v>
      </c>
      <c r="G507" s="10">
        <v>6078.42</v>
      </c>
      <c r="H507" s="10">
        <f t="shared" si="17"/>
        <v>7588.29</v>
      </c>
      <c r="I507" s="231">
        <f t="shared" si="18"/>
        <v>7588.29</v>
      </c>
      <c r="J507" s="11">
        <f>I507 /$H$556</f>
        <v>1.448734579852176E-3</v>
      </c>
    </row>
    <row r="508" spans="1:10" ht="24" customHeight="1" x14ac:dyDescent="0.2">
      <c r="A508" s="18" t="s">
        <v>1339</v>
      </c>
      <c r="B508" s="18"/>
      <c r="C508" s="18"/>
      <c r="D508" s="18" t="s">
        <v>1340</v>
      </c>
      <c r="E508" s="18"/>
      <c r="F508" s="19"/>
      <c r="G508" s="18"/>
      <c r="H508" s="18"/>
      <c r="I508" s="228">
        <f>I509+I518+I524+I526</f>
        <v>283017.87</v>
      </c>
      <c r="J508" s="20">
        <f>J509+J518+J524+J526</f>
        <v>5.4032960651887021E-2</v>
      </c>
    </row>
    <row r="509" spans="1:10" ht="24" customHeight="1" x14ac:dyDescent="0.2">
      <c r="A509" s="4" t="s">
        <v>1341</v>
      </c>
      <c r="B509" s="4"/>
      <c r="C509" s="4"/>
      <c r="D509" s="4" t="s">
        <v>1342</v>
      </c>
      <c r="E509" s="4"/>
      <c r="F509" s="5"/>
      <c r="G509" s="4"/>
      <c r="H509" s="4"/>
      <c r="I509" s="229">
        <f>SUM(I510:I517)</f>
        <v>201034.81</v>
      </c>
      <c r="J509" s="6">
        <f>SUM(J510:J517)</f>
        <v>3.8380989788346517E-2</v>
      </c>
    </row>
    <row r="510" spans="1:10" ht="26.1" customHeight="1" x14ac:dyDescent="0.2">
      <c r="A510" s="7" t="s">
        <v>1343</v>
      </c>
      <c r="B510" s="9" t="s">
        <v>1344</v>
      </c>
      <c r="C510" s="7" t="s">
        <v>37</v>
      </c>
      <c r="D510" s="7" t="s">
        <v>1345</v>
      </c>
      <c r="E510" s="8" t="s">
        <v>39</v>
      </c>
      <c r="F510" s="9">
        <v>1785.99</v>
      </c>
      <c r="G510" s="10">
        <v>1.9</v>
      </c>
      <c r="H510" s="10">
        <f t="shared" si="17"/>
        <v>2.37</v>
      </c>
      <c r="I510" s="231">
        <f t="shared" si="18"/>
        <v>4232.79</v>
      </c>
      <c r="J510" s="11">
        <f>I510 /$H$556</f>
        <v>8.0811213623260196E-4</v>
      </c>
    </row>
    <row r="511" spans="1:10" ht="26.1" customHeight="1" x14ac:dyDescent="0.2">
      <c r="A511" s="7" t="s">
        <v>1346</v>
      </c>
      <c r="B511" s="9" t="s">
        <v>1347</v>
      </c>
      <c r="C511" s="7" t="s">
        <v>1283</v>
      </c>
      <c r="D511" s="7" t="s">
        <v>1348</v>
      </c>
      <c r="E511" s="8" t="s">
        <v>39</v>
      </c>
      <c r="F511" s="9">
        <v>1912.7</v>
      </c>
      <c r="G511" s="10">
        <v>6.85</v>
      </c>
      <c r="H511" s="10">
        <f t="shared" si="17"/>
        <v>8.5500000000000007</v>
      </c>
      <c r="I511" s="231">
        <f t="shared" si="18"/>
        <v>16353.58</v>
      </c>
      <c r="J511" s="11">
        <f>I511 /$H$556</f>
        <v>3.122178626591623E-3</v>
      </c>
    </row>
    <row r="512" spans="1:10" ht="39" customHeight="1" x14ac:dyDescent="0.2">
      <c r="A512" s="7" t="s">
        <v>1349</v>
      </c>
      <c r="B512" s="9" t="s">
        <v>1350</v>
      </c>
      <c r="C512" s="7" t="s">
        <v>37</v>
      </c>
      <c r="D512" s="7" t="s">
        <v>1351</v>
      </c>
      <c r="E512" s="8" t="s">
        <v>39</v>
      </c>
      <c r="F512" s="9">
        <v>901.35</v>
      </c>
      <c r="G512" s="10">
        <v>2.79</v>
      </c>
      <c r="H512" s="10">
        <f t="shared" si="17"/>
        <v>3.48</v>
      </c>
      <c r="I512" s="231">
        <f t="shared" si="18"/>
        <v>3136.69</v>
      </c>
      <c r="J512" s="11">
        <f>I512 /$H$556</f>
        <v>5.9884786549756555E-4</v>
      </c>
    </row>
    <row r="513" spans="1:10" ht="26.1" customHeight="1" x14ac:dyDescent="0.2">
      <c r="A513" s="7" t="s">
        <v>1352</v>
      </c>
      <c r="B513" s="9" t="s">
        <v>1353</v>
      </c>
      <c r="C513" s="7" t="s">
        <v>17</v>
      </c>
      <c r="D513" s="7" t="s">
        <v>1354</v>
      </c>
      <c r="E513" s="8" t="s">
        <v>39</v>
      </c>
      <c r="F513" s="9">
        <v>667.96</v>
      </c>
      <c r="G513" s="10">
        <v>11.28</v>
      </c>
      <c r="H513" s="10">
        <f t="shared" si="17"/>
        <v>14.08</v>
      </c>
      <c r="I513" s="231">
        <f t="shared" si="18"/>
        <v>9404.8700000000008</v>
      </c>
      <c r="J513" s="11">
        <f>I513 /$H$556</f>
        <v>1.7955508273951488E-3</v>
      </c>
    </row>
    <row r="514" spans="1:10" ht="26.1" customHeight="1" x14ac:dyDescent="0.2">
      <c r="A514" s="7" t="s">
        <v>1355</v>
      </c>
      <c r="B514" s="9" t="s">
        <v>995</v>
      </c>
      <c r="C514" s="7" t="s">
        <v>37</v>
      </c>
      <c r="D514" s="7" t="s">
        <v>1356</v>
      </c>
      <c r="E514" s="8" t="s">
        <v>39</v>
      </c>
      <c r="F514" s="9">
        <v>5499.97</v>
      </c>
      <c r="G514" s="10">
        <v>15.67</v>
      </c>
      <c r="H514" s="10">
        <f t="shared" si="17"/>
        <v>19.559999999999999</v>
      </c>
      <c r="I514" s="231">
        <f t="shared" si="18"/>
        <v>107579.41</v>
      </c>
      <c r="J514" s="11">
        <f>I514 /$H$556</f>
        <v>2.0538752650082558E-2</v>
      </c>
    </row>
    <row r="515" spans="1:10" ht="26.1" customHeight="1" x14ac:dyDescent="0.2">
      <c r="A515" s="7" t="s">
        <v>1357</v>
      </c>
      <c r="B515" s="9" t="s">
        <v>1358</v>
      </c>
      <c r="C515" s="7" t="s">
        <v>37</v>
      </c>
      <c r="D515" s="7" t="s">
        <v>1359</v>
      </c>
      <c r="E515" s="8" t="s">
        <v>39</v>
      </c>
      <c r="F515" s="9">
        <v>1497.64</v>
      </c>
      <c r="G515" s="10">
        <v>17.809999999999999</v>
      </c>
      <c r="H515" s="10">
        <f t="shared" si="17"/>
        <v>22.23</v>
      </c>
      <c r="I515" s="231">
        <f t="shared" si="18"/>
        <v>33292.53</v>
      </c>
      <c r="J515" s="11">
        <f>I515 /$H$556</f>
        <v>6.3561144159970115E-3</v>
      </c>
    </row>
    <row r="516" spans="1:10" ht="39" customHeight="1" x14ac:dyDescent="0.2">
      <c r="A516" s="7" t="s">
        <v>1360</v>
      </c>
      <c r="B516" s="9" t="s">
        <v>1361</v>
      </c>
      <c r="C516" s="7" t="s">
        <v>17</v>
      </c>
      <c r="D516" s="7" t="s">
        <v>1362</v>
      </c>
      <c r="E516" s="8" t="s">
        <v>39</v>
      </c>
      <c r="F516" s="9">
        <v>889.6</v>
      </c>
      <c r="G516" s="10">
        <v>24.35</v>
      </c>
      <c r="H516" s="10">
        <f t="shared" si="17"/>
        <v>30.39</v>
      </c>
      <c r="I516" s="231">
        <f t="shared" si="18"/>
        <v>27034.94</v>
      </c>
      <c r="J516" s="11">
        <f>I516 /$H$556</f>
        <v>5.1614332665500112E-3</v>
      </c>
    </row>
    <row r="517" spans="1:10" ht="26.1" customHeight="1" x14ac:dyDescent="0.2">
      <c r="A517" s="7" t="s">
        <v>1363</v>
      </c>
      <c r="B517" s="9" t="s">
        <v>402</v>
      </c>
      <c r="C517" s="7" t="s">
        <v>37</v>
      </c>
      <c r="D517" s="7" t="s">
        <v>407</v>
      </c>
      <c r="E517" s="8" t="s">
        <v>39</v>
      </c>
      <c r="F517" s="9">
        <v>0</v>
      </c>
      <c r="G517" s="10">
        <v>18.510000000000002</v>
      </c>
      <c r="H517" s="10">
        <f t="shared" si="17"/>
        <v>23.1</v>
      </c>
      <c r="I517" s="231">
        <f t="shared" si="18"/>
        <v>0</v>
      </c>
      <c r="J517" s="11">
        <f>I517 /$H$556</f>
        <v>0</v>
      </c>
    </row>
    <row r="518" spans="1:10" ht="24" customHeight="1" x14ac:dyDescent="0.2">
      <c r="A518" s="4" t="s">
        <v>1364</v>
      </c>
      <c r="B518" s="4"/>
      <c r="C518" s="4"/>
      <c r="D518" s="4" t="s">
        <v>1365</v>
      </c>
      <c r="E518" s="4"/>
      <c r="F518" s="5"/>
      <c r="G518" s="4"/>
      <c r="H518" s="4"/>
      <c r="I518" s="229">
        <f>SUM(I519:I523)</f>
        <v>9580.98</v>
      </c>
      <c r="J518" s="6">
        <f>SUM(J519:J523)</f>
        <v>1.829173243889216E-3</v>
      </c>
    </row>
    <row r="519" spans="1:10" ht="26.1" customHeight="1" x14ac:dyDescent="0.2">
      <c r="A519" s="7" t="s">
        <v>1366</v>
      </c>
      <c r="B519" s="9" t="s">
        <v>1367</v>
      </c>
      <c r="C519" s="7" t="s">
        <v>37</v>
      </c>
      <c r="D519" s="7" t="s">
        <v>2045</v>
      </c>
      <c r="E519" s="8" t="s">
        <v>39</v>
      </c>
      <c r="F519" s="9">
        <v>49.2</v>
      </c>
      <c r="G519" s="10">
        <v>2.2000000000000002</v>
      </c>
      <c r="H519" s="10">
        <f t="shared" si="17"/>
        <v>2.74</v>
      </c>
      <c r="I519" s="231">
        <f t="shared" si="18"/>
        <v>134.80000000000001</v>
      </c>
      <c r="J519" s="11">
        <f>I519 /$H$556</f>
        <v>2.573562968258637E-5</v>
      </c>
    </row>
    <row r="520" spans="1:10" ht="39" customHeight="1" x14ac:dyDescent="0.2">
      <c r="A520" s="7" t="s">
        <v>1368</v>
      </c>
      <c r="B520" s="9" t="s">
        <v>1369</v>
      </c>
      <c r="C520" s="7" t="s">
        <v>37</v>
      </c>
      <c r="D520" s="7" t="s">
        <v>2044</v>
      </c>
      <c r="E520" s="8" t="s">
        <v>39</v>
      </c>
      <c r="F520" s="9">
        <v>49.2</v>
      </c>
      <c r="G520" s="10">
        <v>19.32</v>
      </c>
      <c r="H520" s="10">
        <f t="shared" si="17"/>
        <v>24.11</v>
      </c>
      <c r="I520" s="231">
        <f t="shared" si="18"/>
        <v>1186.21</v>
      </c>
      <c r="J520" s="11">
        <f>I520 /$H$556</f>
        <v>2.2646781369273572E-4</v>
      </c>
    </row>
    <row r="521" spans="1:10" ht="26.1" customHeight="1" x14ac:dyDescent="0.2">
      <c r="A521" s="7" t="s">
        <v>1370</v>
      </c>
      <c r="B521" s="9" t="s">
        <v>1367</v>
      </c>
      <c r="C521" s="7" t="s">
        <v>37</v>
      </c>
      <c r="D521" s="7" t="s">
        <v>1371</v>
      </c>
      <c r="E521" s="8" t="s">
        <v>39</v>
      </c>
      <c r="F521" s="9">
        <v>77.180000000000007</v>
      </c>
      <c r="G521" s="10">
        <v>2.2000000000000002</v>
      </c>
      <c r="H521" s="10">
        <f t="shared" si="17"/>
        <v>2.74</v>
      </c>
      <c r="I521" s="231">
        <f t="shared" si="18"/>
        <v>211.47</v>
      </c>
      <c r="J521" s="11">
        <f>I521 /$H$556</f>
        <v>4.0373246357392725E-5</v>
      </c>
    </row>
    <row r="522" spans="1:10" ht="26.1" customHeight="1" x14ac:dyDescent="0.2">
      <c r="A522" s="7" t="s">
        <v>1372</v>
      </c>
      <c r="B522" s="9" t="s">
        <v>1373</v>
      </c>
      <c r="C522" s="7" t="s">
        <v>37</v>
      </c>
      <c r="D522" s="7" t="s">
        <v>1374</v>
      </c>
      <c r="E522" s="8" t="s">
        <v>39</v>
      </c>
      <c r="F522" s="9">
        <v>77.180000000000007</v>
      </c>
      <c r="G522" s="10">
        <v>30.25</v>
      </c>
      <c r="H522" s="10">
        <f t="shared" si="17"/>
        <v>37.76</v>
      </c>
      <c r="I522" s="231">
        <f t="shared" si="18"/>
        <v>2914.31</v>
      </c>
      <c r="J522" s="11">
        <f>I522 /$H$556</f>
        <v>5.563917132066638E-4</v>
      </c>
    </row>
    <row r="523" spans="1:10" ht="39" customHeight="1" x14ac:dyDescent="0.2">
      <c r="A523" s="7" t="s">
        <v>1375</v>
      </c>
      <c r="B523" s="9" t="s">
        <v>1376</v>
      </c>
      <c r="C523" s="7" t="s">
        <v>37</v>
      </c>
      <c r="D523" s="7" t="s">
        <v>1377</v>
      </c>
      <c r="E523" s="8" t="s">
        <v>39</v>
      </c>
      <c r="F523" s="9">
        <v>235.73</v>
      </c>
      <c r="G523" s="10">
        <v>17.45</v>
      </c>
      <c r="H523" s="10">
        <f t="shared" si="17"/>
        <v>21.78</v>
      </c>
      <c r="I523" s="231">
        <f t="shared" si="18"/>
        <v>5134.1899999999996</v>
      </c>
      <c r="J523" s="11">
        <f>I523 /$H$556</f>
        <v>9.8020484094983747E-4</v>
      </c>
    </row>
    <row r="524" spans="1:10" ht="24" customHeight="1" x14ac:dyDescent="0.2">
      <c r="A524" s="4" t="s">
        <v>1378</v>
      </c>
      <c r="B524" s="4"/>
      <c r="C524" s="4"/>
      <c r="D524" s="4" t="s">
        <v>1379</v>
      </c>
      <c r="E524" s="4"/>
      <c r="F524" s="5"/>
      <c r="G524" s="4"/>
      <c r="H524" s="4"/>
      <c r="I524" s="229">
        <f>SUM(I525)</f>
        <v>65349.52</v>
      </c>
      <c r="J524" s="6">
        <f>SUM(J525)</f>
        <v>1.2476343076073973E-2</v>
      </c>
    </row>
    <row r="525" spans="1:10" ht="26.1" customHeight="1" x14ac:dyDescent="0.2">
      <c r="A525" s="7" t="s">
        <v>1380</v>
      </c>
      <c r="B525" s="9" t="s">
        <v>1381</v>
      </c>
      <c r="C525" s="7" t="s">
        <v>37</v>
      </c>
      <c r="D525" s="7" t="s">
        <v>1382</v>
      </c>
      <c r="E525" s="8" t="s">
        <v>39</v>
      </c>
      <c r="F525" s="9">
        <v>814.02</v>
      </c>
      <c r="G525" s="10">
        <v>64.31</v>
      </c>
      <c r="H525" s="10">
        <f t="shared" si="17"/>
        <v>80.28</v>
      </c>
      <c r="I525" s="231">
        <f t="shared" si="18"/>
        <v>65349.52</v>
      </c>
      <c r="J525" s="11">
        <f>I525 /$H$556</f>
        <v>1.2476343076073973E-2</v>
      </c>
    </row>
    <row r="526" spans="1:10" ht="24" customHeight="1" x14ac:dyDescent="0.2">
      <c r="A526" s="4" t="s">
        <v>1383</v>
      </c>
      <c r="B526" s="4"/>
      <c r="C526" s="4"/>
      <c r="D526" s="4" t="s">
        <v>829</v>
      </c>
      <c r="E526" s="4"/>
      <c r="F526" s="5"/>
      <c r="G526" s="4"/>
      <c r="H526" s="4"/>
      <c r="I526" s="229">
        <f>SUM(I527)</f>
        <v>7052.56</v>
      </c>
      <c r="J526" s="6">
        <f>SUM(J527)</f>
        <v>1.3464545435773094E-3</v>
      </c>
    </row>
    <row r="527" spans="1:10" ht="51.95" customHeight="1" x14ac:dyDescent="0.2">
      <c r="A527" s="7" t="s">
        <v>1384</v>
      </c>
      <c r="B527" s="9" t="s">
        <v>1385</v>
      </c>
      <c r="C527" s="7" t="s">
        <v>37</v>
      </c>
      <c r="D527" s="7" t="s">
        <v>1386</v>
      </c>
      <c r="E527" s="8" t="s">
        <v>39</v>
      </c>
      <c r="F527" s="9">
        <v>480.42</v>
      </c>
      <c r="G527" s="10">
        <v>11.76</v>
      </c>
      <c r="H527" s="10">
        <f t="shared" ref="H527:H552" si="19">TRUNC(G527 * (1 + 24.84 / 100), 2)</f>
        <v>14.68</v>
      </c>
      <c r="I527" s="231">
        <f t="shared" ref="I527:I552" si="20">TRUNC(F527 * H527, 2)</f>
        <v>7052.56</v>
      </c>
      <c r="J527" s="11">
        <f>I527 /$H$556</f>
        <v>1.3464545435773094E-3</v>
      </c>
    </row>
    <row r="528" spans="1:10" ht="24" customHeight="1" x14ac:dyDescent="0.2">
      <c r="A528" s="18" t="s">
        <v>1387</v>
      </c>
      <c r="B528" s="18"/>
      <c r="C528" s="18"/>
      <c r="D528" s="18" t="s">
        <v>1388</v>
      </c>
      <c r="E528" s="18"/>
      <c r="F528" s="19"/>
      <c r="G528" s="18"/>
      <c r="H528" s="18"/>
      <c r="I528" s="228">
        <f>I529+I533+I535+I537+I542</f>
        <v>320428.26</v>
      </c>
      <c r="J528" s="20">
        <f>J529+J533+J535+J537+J542</f>
        <v>6.1175245097889477E-2</v>
      </c>
    </row>
    <row r="529" spans="1:10" ht="24" customHeight="1" x14ac:dyDescent="0.2">
      <c r="A529" s="4" t="s">
        <v>1389</v>
      </c>
      <c r="B529" s="4"/>
      <c r="C529" s="4"/>
      <c r="D529" s="4" t="s">
        <v>1390</v>
      </c>
      <c r="E529" s="4"/>
      <c r="F529" s="5"/>
      <c r="G529" s="4"/>
      <c r="H529" s="4"/>
      <c r="I529" s="229">
        <f>SUM(I530:I532)</f>
        <v>34769.599999999999</v>
      </c>
      <c r="J529" s="6">
        <f>SUM(J530:J532)</f>
        <v>6.6381123873268172E-3</v>
      </c>
    </row>
    <row r="530" spans="1:10" ht="26.1" customHeight="1" x14ac:dyDescent="0.2">
      <c r="A530" s="7" t="s">
        <v>1391</v>
      </c>
      <c r="B530" s="9" t="s">
        <v>1392</v>
      </c>
      <c r="C530" s="7" t="s">
        <v>17</v>
      </c>
      <c r="D530" s="7" t="s">
        <v>1393</v>
      </c>
      <c r="E530" s="8" t="s">
        <v>29</v>
      </c>
      <c r="F530" s="9">
        <v>1</v>
      </c>
      <c r="G530" s="10">
        <v>18580.560000000001</v>
      </c>
      <c r="H530" s="10">
        <f t="shared" si="19"/>
        <v>23195.97</v>
      </c>
      <c r="I530" s="231">
        <f t="shared" si="20"/>
        <v>23195.97</v>
      </c>
      <c r="J530" s="11">
        <f>I530 /$H$556</f>
        <v>4.4285081160859267E-3</v>
      </c>
    </row>
    <row r="531" spans="1:10" ht="24" customHeight="1" x14ac:dyDescent="0.2">
      <c r="A531" s="7" t="s">
        <v>1394</v>
      </c>
      <c r="B531" s="9" t="s">
        <v>1395</v>
      </c>
      <c r="C531" s="7" t="s">
        <v>17</v>
      </c>
      <c r="D531" s="7" t="s">
        <v>1396</v>
      </c>
      <c r="E531" s="8" t="s">
        <v>29</v>
      </c>
      <c r="F531" s="9">
        <v>2</v>
      </c>
      <c r="G531" s="10">
        <v>3056.96</v>
      </c>
      <c r="H531" s="10">
        <f t="shared" si="19"/>
        <v>3816.3</v>
      </c>
      <c r="I531" s="231">
        <f t="shared" si="20"/>
        <v>7632.6</v>
      </c>
      <c r="J531" s="11">
        <f>I531 /$H$556</f>
        <v>1.4571941180660884E-3</v>
      </c>
    </row>
    <row r="532" spans="1:10" ht="24" customHeight="1" x14ac:dyDescent="0.2">
      <c r="A532" s="7" t="s">
        <v>1397</v>
      </c>
      <c r="B532" s="9" t="s">
        <v>1398</v>
      </c>
      <c r="C532" s="7" t="s">
        <v>17</v>
      </c>
      <c r="D532" s="7" t="s">
        <v>1399</v>
      </c>
      <c r="E532" s="8" t="s">
        <v>29</v>
      </c>
      <c r="F532" s="9">
        <v>1</v>
      </c>
      <c r="G532" s="10">
        <v>3156.87</v>
      </c>
      <c r="H532" s="10">
        <f t="shared" si="19"/>
        <v>3941.03</v>
      </c>
      <c r="I532" s="231">
        <f t="shared" si="20"/>
        <v>3941.03</v>
      </c>
      <c r="J532" s="11">
        <f>I532 /$H$556</f>
        <v>7.5241015317480239E-4</v>
      </c>
    </row>
    <row r="533" spans="1:10" ht="24" customHeight="1" x14ac:dyDescent="0.2">
      <c r="A533" s="4" t="s">
        <v>1400</v>
      </c>
      <c r="B533" s="4"/>
      <c r="C533" s="4"/>
      <c r="D533" s="4" t="s">
        <v>1401</v>
      </c>
      <c r="E533" s="4"/>
      <c r="F533" s="5"/>
      <c r="G533" s="4"/>
      <c r="H533" s="4"/>
      <c r="I533" s="229">
        <f>SUM(I534)</f>
        <v>174575.38</v>
      </c>
      <c r="J533" s="6">
        <f>SUM(J534)</f>
        <v>3.3329431241667616E-2</v>
      </c>
    </row>
    <row r="534" spans="1:10" ht="39" customHeight="1" x14ac:dyDescent="0.2">
      <c r="A534" s="7" t="s">
        <v>1402</v>
      </c>
      <c r="B534" s="9" t="s">
        <v>1403</v>
      </c>
      <c r="C534" s="7" t="s">
        <v>132</v>
      </c>
      <c r="D534" s="7" t="s">
        <v>1404</v>
      </c>
      <c r="E534" s="8" t="s">
        <v>1405</v>
      </c>
      <c r="F534" s="9">
        <v>1</v>
      </c>
      <c r="G534" s="10">
        <v>139839.29999999999</v>
      </c>
      <c r="H534" s="10">
        <f t="shared" si="19"/>
        <v>174575.38</v>
      </c>
      <c r="I534" s="231">
        <f t="shared" si="20"/>
        <v>174575.38</v>
      </c>
      <c r="J534" s="11">
        <f>I534 /$H$556</f>
        <v>3.3329431241667616E-2</v>
      </c>
    </row>
    <row r="535" spans="1:10" ht="24" customHeight="1" x14ac:dyDescent="0.2">
      <c r="A535" s="4" t="s">
        <v>1406</v>
      </c>
      <c r="B535" s="4"/>
      <c r="C535" s="4"/>
      <c r="D535" s="4" t="s">
        <v>1407</v>
      </c>
      <c r="E535" s="4"/>
      <c r="F535" s="5"/>
      <c r="G535" s="4"/>
      <c r="H535" s="4"/>
      <c r="I535" s="229">
        <f>SUM(I536)</f>
        <v>13646.63</v>
      </c>
      <c r="J535" s="6">
        <f>SUM(J536)</f>
        <v>2.6053754903210208E-3</v>
      </c>
    </row>
    <row r="536" spans="1:10" ht="38.25" x14ac:dyDescent="0.2">
      <c r="A536" s="7" t="s">
        <v>1408</v>
      </c>
      <c r="B536" s="9" t="s">
        <v>1409</v>
      </c>
      <c r="C536" s="7" t="s">
        <v>75</v>
      </c>
      <c r="D536" s="7" t="s">
        <v>1410</v>
      </c>
      <c r="E536" s="8" t="s">
        <v>39</v>
      </c>
      <c r="F536" s="9">
        <v>8.51</v>
      </c>
      <c r="G536" s="10">
        <v>1284.53</v>
      </c>
      <c r="H536" s="10">
        <f t="shared" si="19"/>
        <v>1603.6</v>
      </c>
      <c r="I536" s="231">
        <f t="shared" si="20"/>
        <v>13646.63</v>
      </c>
      <c r="J536" s="11">
        <f>I536 /$H$556</f>
        <v>2.6053754903210208E-3</v>
      </c>
    </row>
    <row r="537" spans="1:10" ht="24" customHeight="1" x14ac:dyDescent="0.2">
      <c r="A537" s="4" t="s">
        <v>1411</v>
      </c>
      <c r="B537" s="4"/>
      <c r="C537" s="4"/>
      <c r="D537" s="4" t="s">
        <v>1412</v>
      </c>
      <c r="E537" s="4"/>
      <c r="F537" s="5"/>
      <c r="G537" s="4"/>
      <c r="H537" s="4"/>
      <c r="I537" s="229">
        <f>SUM(I538:I541)</f>
        <v>32788.03</v>
      </c>
      <c r="J537" s="6">
        <f>SUM(J538:J541)</f>
        <v>6.2597967218214557E-3</v>
      </c>
    </row>
    <row r="538" spans="1:10" ht="39" customHeight="1" x14ac:dyDescent="0.2">
      <c r="A538" s="7" t="s">
        <v>1413</v>
      </c>
      <c r="B538" s="9" t="s">
        <v>1414</v>
      </c>
      <c r="C538" s="7" t="s">
        <v>37</v>
      </c>
      <c r="D538" s="7" t="s">
        <v>1415</v>
      </c>
      <c r="E538" s="8" t="s">
        <v>39</v>
      </c>
      <c r="F538" s="9">
        <v>29.88</v>
      </c>
      <c r="G538" s="10">
        <v>350.22</v>
      </c>
      <c r="H538" s="10">
        <f t="shared" si="19"/>
        <v>437.21</v>
      </c>
      <c r="I538" s="231">
        <f t="shared" si="20"/>
        <v>13063.83</v>
      </c>
      <c r="J538" s="11">
        <f>I538 /$H$556</f>
        <v>2.4941089845420049E-3</v>
      </c>
    </row>
    <row r="539" spans="1:10" ht="29.25" customHeight="1" x14ac:dyDescent="0.2">
      <c r="A539" s="7" t="s">
        <v>2037</v>
      </c>
      <c r="B539" s="9" t="s">
        <v>1369</v>
      </c>
      <c r="C539" s="7" t="s">
        <v>37</v>
      </c>
      <c r="D539" s="7" t="s">
        <v>1417</v>
      </c>
      <c r="E539" s="8" t="s">
        <v>39</v>
      </c>
      <c r="F539" s="9">
        <v>22.66</v>
      </c>
      <c r="G539" s="10">
        <v>19.32</v>
      </c>
      <c r="H539" s="10">
        <f t="shared" ref="H539" si="21">TRUNC(G539 * (1 + 24.84 / 100), 2)</f>
        <v>24.11</v>
      </c>
      <c r="I539" s="231">
        <f t="shared" ref="I539" si="22">TRUNC(F539 * H539, 2)</f>
        <v>546.33000000000004</v>
      </c>
      <c r="J539" s="11">
        <f>I539 /$H$556</f>
        <v>1.0430375789679088E-4</v>
      </c>
    </row>
    <row r="540" spans="1:10" ht="28.5" customHeight="1" x14ac:dyDescent="0.2">
      <c r="A540" s="24" t="s">
        <v>1416</v>
      </c>
      <c r="B540" s="25" t="s">
        <v>2038</v>
      </c>
      <c r="C540" s="24" t="s">
        <v>75</v>
      </c>
      <c r="D540" s="24" t="s">
        <v>2039</v>
      </c>
      <c r="E540" s="26" t="s">
        <v>39</v>
      </c>
      <c r="F540" s="25">
        <v>29.88</v>
      </c>
      <c r="G540" s="27">
        <v>482.75</v>
      </c>
      <c r="H540" s="10">
        <f t="shared" ref="H540:H541" si="23">TRUNC(G540 * (1 + 24.84 / 100), 2)</f>
        <v>602.66</v>
      </c>
      <c r="I540" s="231">
        <f t="shared" ref="I540:I541" si="24">TRUNC(F540 * H540, 2)</f>
        <v>18007.48</v>
      </c>
      <c r="J540" s="11">
        <f t="shared" ref="J540:J541" si="25">I540 /$H$556</f>
        <v>3.4379364747520796E-3</v>
      </c>
    </row>
    <row r="541" spans="1:10" ht="39" customHeight="1" x14ac:dyDescent="0.2">
      <c r="A541" s="24" t="s">
        <v>2040</v>
      </c>
      <c r="B541" s="25" t="s">
        <v>2041</v>
      </c>
      <c r="C541" s="24" t="s">
        <v>857</v>
      </c>
      <c r="D541" s="24" t="s">
        <v>2042</v>
      </c>
      <c r="E541" s="26" t="s">
        <v>859</v>
      </c>
      <c r="F541" s="25">
        <v>29.88</v>
      </c>
      <c r="G541" s="27">
        <v>31.38</v>
      </c>
      <c r="H541" s="10">
        <f t="shared" si="23"/>
        <v>39.17</v>
      </c>
      <c r="I541" s="231">
        <f t="shared" si="24"/>
        <v>1170.3900000000001</v>
      </c>
      <c r="J541" s="11">
        <f t="shared" si="25"/>
        <v>2.2344750463058059E-4</v>
      </c>
    </row>
    <row r="542" spans="1:10" ht="24" customHeight="1" x14ac:dyDescent="0.2">
      <c r="A542" s="4" t="s">
        <v>1418</v>
      </c>
      <c r="B542" s="4"/>
      <c r="C542" s="4"/>
      <c r="D542" s="4" t="s">
        <v>1419</v>
      </c>
      <c r="E542" s="4"/>
      <c r="F542" s="5"/>
      <c r="G542" s="4"/>
      <c r="H542" s="4"/>
      <c r="I542" s="229">
        <f>SUM(I543:I548)</f>
        <v>64648.62</v>
      </c>
      <c r="J542" s="6">
        <f>SUM(J543:J548)</f>
        <v>1.2342529256752572E-2</v>
      </c>
    </row>
    <row r="543" spans="1:10" ht="25.5" x14ac:dyDescent="0.2">
      <c r="A543" s="7" t="s">
        <v>1420</v>
      </c>
      <c r="B543" s="9" t="s">
        <v>1421</v>
      </c>
      <c r="C543" s="7" t="s">
        <v>75</v>
      </c>
      <c r="D543" s="7" t="s">
        <v>1422</v>
      </c>
      <c r="E543" s="8" t="s">
        <v>886</v>
      </c>
      <c r="F543" s="9">
        <v>7</v>
      </c>
      <c r="G543" s="10">
        <v>3878.99</v>
      </c>
      <c r="H543" s="10">
        <f t="shared" si="19"/>
        <v>4842.53</v>
      </c>
      <c r="I543" s="231">
        <f t="shared" si="20"/>
        <v>33897.71</v>
      </c>
      <c r="J543" s="11">
        <f>I543 /$H$556</f>
        <v>6.4716536472381658E-3</v>
      </c>
    </row>
    <row r="544" spans="1:10" ht="25.5" x14ac:dyDescent="0.2">
      <c r="A544" s="7" t="s">
        <v>1423</v>
      </c>
      <c r="B544" s="9" t="s">
        <v>1424</v>
      </c>
      <c r="C544" s="7" t="s">
        <v>75</v>
      </c>
      <c r="D544" s="7" t="s">
        <v>1425</v>
      </c>
      <c r="E544" s="8" t="s">
        <v>77</v>
      </c>
      <c r="F544" s="9">
        <v>11</v>
      </c>
      <c r="G544" s="10">
        <v>226.85</v>
      </c>
      <c r="H544" s="10">
        <f t="shared" si="19"/>
        <v>283.19</v>
      </c>
      <c r="I544" s="231">
        <f t="shared" si="20"/>
        <v>3115.09</v>
      </c>
      <c r="J544" s="11">
        <f>I544 /$H$556</f>
        <v>5.9472405540005914E-4</v>
      </c>
    </row>
    <row r="545" spans="1:10" ht="51" x14ac:dyDescent="0.2">
      <c r="A545" s="7" t="s">
        <v>1426</v>
      </c>
      <c r="B545" s="9" t="s">
        <v>1427</v>
      </c>
      <c r="C545" s="7" t="s">
        <v>857</v>
      </c>
      <c r="D545" s="7" t="s">
        <v>1428</v>
      </c>
      <c r="E545" s="8" t="s">
        <v>29</v>
      </c>
      <c r="F545" s="9">
        <v>9</v>
      </c>
      <c r="G545" s="10">
        <v>1766.11</v>
      </c>
      <c r="H545" s="10">
        <f t="shared" si="19"/>
        <v>2204.81</v>
      </c>
      <c r="I545" s="231">
        <f t="shared" si="20"/>
        <v>19843.29</v>
      </c>
      <c r="J545" s="11">
        <f>I545 /$H$556</f>
        <v>3.7884240587846385E-3</v>
      </c>
    </row>
    <row r="546" spans="1:10" ht="24" customHeight="1" x14ac:dyDescent="0.2">
      <c r="A546" s="7" t="s">
        <v>1429</v>
      </c>
      <c r="B546" s="9" t="s">
        <v>1430</v>
      </c>
      <c r="C546" s="7" t="s">
        <v>37</v>
      </c>
      <c r="D546" s="7" t="s">
        <v>1431</v>
      </c>
      <c r="E546" s="8" t="s">
        <v>29</v>
      </c>
      <c r="F546" s="9">
        <v>16</v>
      </c>
      <c r="G546" s="10">
        <v>38.32</v>
      </c>
      <c r="H546" s="10">
        <f t="shared" si="19"/>
        <v>47.83</v>
      </c>
      <c r="I546" s="231">
        <f t="shared" si="20"/>
        <v>765.28</v>
      </c>
      <c r="J546" s="11">
        <f>I546 /$H$556</f>
        <v>1.4610506441757934E-4</v>
      </c>
    </row>
    <row r="547" spans="1:10" ht="26.1" customHeight="1" x14ac:dyDescent="0.2">
      <c r="A547" s="7" t="s">
        <v>1432</v>
      </c>
      <c r="B547" s="9" t="s">
        <v>1433</v>
      </c>
      <c r="C547" s="7" t="s">
        <v>17</v>
      </c>
      <c r="D547" s="7" t="s">
        <v>1434</v>
      </c>
      <c r="E547" s="8" t="s">
        <v>29</v>
      </c>
      <c r="F547" s="9">
        <v>1</v>
      </c>
      <c r="G547" s="10">
        <v>3829.01</v>
      </c>
      <c r="H547" s="10">
        <f t="shared" si="19"/>
        <v>4780.13</v>
      </c>
      <c r="I547" s="231">
        <f t="shared" si="20"/>
        <v>4780.13</v>
      </c>
      <c r="J547" s="11">
        <f>I547 /$H$556</f>
        <v>9.1260872043487818E-4</v>
      </c>
    </row>
    <row r="548" spans="1:10" ht="26.1" customHeight="1" x14ac:dyDescent="0.2">
      <c r="A548" s="7" t="s">
        <v>1435</v>
      </c>
      <c r="B548" s="9" t="s">
        <v>1436</v>
      </c>
      <c r="C548" s="7" t="s">
        <v>138</v>
      </c>
      <c r="D548" s="7" t="s">
        <v>1437</v>
      </c>
      <c r="E548" s="8" t="s">
        <v>61</v>
      </c>
      <c r="F548" s="9">
        <v>4.5</v>
      </c>
      <c r="G548" s="10">
        <v>400</v>
      </c>
      <c r="H548" s="10">
        <f t="shared" si="19"/>
        <v>499.36</v>
      </c>
      <c r="I548" s="231">
        <f t="shared" si="20"/>
        <v>2247.12</v>
      </c>
      <c r="J548" s="11">
        <f>I548 /$H$556</f>
        <v>4.2901371047725131E-4</v>
      </c>
    </row>
    <row r="549" spans="1:10" ht="24" customHeight="1" x14ac:dyDescent="0.2">
      <c r="A549" s="18" t="s">
        <v>1438</v>
      </c>
      <c r="B549" s="18"/>
      <c r="C549" s="18"/>
      <c r="D549" s="18" t="s">
        <v>1439</v>
      </c>
      <c r="E549" s="18"/>
      <c r="F549" s="19"/>
      <c r="G549" s="18"/>
      <c r="H549" s="18"/>
      <c r="I549" s="228">
        <f>SUM(I550)</f>
        <v>5066.05</v>
      </c>
      <c r="J549" s="20">
        <f>SUM(J550)</f>
        <v>9.6719574742927799E-4</v>
      </c>
    </row>
    <row r="550" spans="1:10" ht="25.5" x14ac:dyDescent="0.2">
      <c r="A550" s="7" t="s">
        <v>1440</v>
      </c>
      <c r="B550" s="9" t="s">
        <v>1441</v>
      </c>
      <c r="C550" s="7" t="s">
        <v>37</v>
      </c>
      <c r="D550" s="7" t="s">
        <v>1442</v>
      </c>
      <c r="E550" s="8" t="s">
        <v>39</v>
      </c>
      <c r="F550" s="9">
        <v>2026.42</v>
      </c>
      <c r="G550" s="10">
        <v>2.0099999999999998</v>
      </c>
      <c r="H550" s="10">
        <f t="shared" si="19"/>
        <v>2.5</v>
      </c>
      <c r="I550" s="231">
        <f t="shared" si="20"/>
        <v>5066.05</v>
      </c>
      <c r="J550" s="11">
        <f>I550 /$H$556</f>
        <v>9.6719574742927799E-4</v>
      </c>
    </row>
    <row r="551" spans="1:10" ht="24" customHeight="1" x14ac:dyDescent="0.2">
      <c r="A551" s="18" t="s">
        <v>1443</v>
      </c>
      <c r="B551" s="18"/>
      <c r="C551" s="18"/>
      <c r="D551" s="18" t="s">
        <v>1444</v>
      </c>
      <c r="E551" s="18"/>
      <c r="F551" s="19"/>
      <c r="G551" s="18"/>
      <c r="H551" s="18"/>
      <c r="I551" s="228">
        <f>SUM(I552)</f>
        <v>210970.86</v>
      </c>
      <c r="J551" s="20">
        <f>SUM(J552)</f>
        <v>4.0277951979056176E-2</v>
      </c>
    </row>
    <row r="552" spans="1:10" ht="26.1" customHeight="1" x14ac:dyDescent="0.2">
      <c r="A552" s="7" t="s">
        <v>1445</v>
      </c>
      <c r="B552" s="9" t="s">
        <v>1446</v>
      </c>
      <c r="C552" s="7" t="s">
        <v>17</v>
      </c>
      <c r="D552" s="7" t="s">
        <v>1447</v>
      </c>
      <c r="E552" s="8" t="s">
        <v>29</v>
      </c>
      <c r="F552" s="9">
        <v>1</v>
      </c>
      <c r="G552" s="10">
        <v>168993</v>
      </c>
      <c r="H552" s="10">
        <f t="shared" si="19"/>
        <v>210970.86</v>
      </c>
      <c r="I552" s="231">
        <f t="shared" si="20"/>
        <v>210970.86</v>
      </c>
      <c r="J552" s="11">
        <f>I552 /$H$556</f>
        <v>4.0277951979056176E-2</v>
      </c>
    </row>
    <row r="553" spans="1:10" x14ac:dyDescent="0.2">
      <c r="A553" s="14"/>
      <c r="B553" s="14"/>
      <c r="C553" s="14"/>
      <c r="D553" s="14"/>
      <c r="E553" s="14"/>
      <c r="F553" s="14"/>
      <c r="G553" s="14"/>
      <c r="H553" s="14"/>
      <c r="I553" s="235"/>
      <c r="J553" s="14"/>
    </row>
    <row r="554" spans="1:10" x14ac:dyDescent="0.2">
      <c r="A554" s="164"/>
      <c r="B554" s="164"/>
      <c r="C554" s="164"/>
      <c r="D554" s="13"/>
      <c r="E554" s="12"/>
      <c r="F554" s="177" t="s">
        <v>1448</v>
      </c>
      <c r="G554" s="164"/>
      <c r="H554" s="178">
        <f>H556/1.2484</f>
        <v>4195670.1057353411</v>
      </c>
      <c r="I554" s="179"/>
      <c r="J554" s="179"/>
    </row>
    <row r="555" spans="1:10" x14ac:dyDescent="0.2">
      <c r="A555" s="164"/>
      <c r="B555" s="164"/>
      <c r="C555" s="164"/>
      <c r="D555" s="13"/>
      <c r="E555" s="12"/>
      <c r="F555" s="177" t="s">
        <v>1449</v>
      </c>
      <c r="G555" s="164"/>
      <c r="H555" s="178">
        <f>H556-H554</f>
        <v>1042204.4542646585</v>
      </c>
      <c r="I555" s="179"/>
      <c r="J555" s="179"/>
    </row>
    <row r="556" spans="1:10" x14ac:dyDescent="0.2">
      <c r="A556" s="164"/>
      <c r="B556" s="164"/>
      <c r="C556" s="164"/>
      <c r="D556" s="13"/>
      <c r="E556" s="12"/>
      <c r="F556" s="165" t="s">
        <v>1450</v>
      </c>
      <c r="G556" s="166"/>
      <c r="H556" s="167">
        <f>I10+I73+I81+I95+I120+I132+I142+I161+I171+I187+I198+I238+I293+I334+I343+I443+I508+I528+I549+I551</f>
        <v>5237874.5599999996</v>
      </c>
      <c r="I556" s="167"/>
      <c r="J556" s="167"/>
    </row>
  </sheetData>
  <mergeCells count="24">
    <mergeCell ref="B4:F4"/>
    <mergeCell ref="G4:J4"/>
    <mergeCell ref="B5:F5"/>
    <mergeCell ref="G5:H5"/>
    <mergeCell ref="I5:J5"/>
    <mergeCell ref="A1:J1"/>
    <mergeCell ref="A2:J2"/>
    <mergeCell ref="B3:F3"/>
    <mergeCell ref="G3:H3"/>
    <mergeCell ref="I3:J3"/>
    <mergeCell ref="I6:J6"/>
    <mergeCell ref="A7:J7"/>
    <mergeCell ref="A556:C556"/>
    <mergeCell ref="F556:G556"/>
    <mergeCell ref="H556:J556"/>
    <mergeCell ref="B6:F6"/>
    <mergeCell ref="G6:H6"/>
    <mergeCell ref="A8:J8"/>
    <mergeCell ref="A554:C554"/>
    <mergeCell ref="F554:G554"/>
    <mergeCell ref="H554:J554"/>
    <mergeCell ref="A555:C555"/>
    <mergeCell ref="F555:G555"/>
    <mergeCell ref="H555:J555"/>
  </mergeCells>
  <pageMargins left="0.51181102362204722" right="0.51181102362204722" top="0.39370078740157483" bottom="0.39370078740157483" header="0.51181102362204722" footer="0.51181102362204722"/>
  <pageSetup paperSize="9" scale="75" fitToHeight="0" orientation="landscape" r:id="rId1"/>
  <rowBreaks count="1" manualBreakCount="1">
    <brk id="52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E45F-AD7B-49C2-9339-B429DEB9AD03}">
  <sheetPr>
    <tabColor rgb="FF0066CC"/>
    <pageSetUpPr fitToPage="1"/>
  </sheetPr>
  <dimension ref="A1:AMR41"/>
  <sheetViews>
    <sheetView tabSelected="1" view="pageBreakPreview" topLeftCell="A4" zoomScale="70" zoomScaleNormal="100" zoomScaleSheetLayoutView="70" workbookViewId="0">
      <selection activeCell="M22" sqref="M22"/>
    </sheetView>
  </sheetViews>
  <sheetFormatPr defaultColWidth="6.875" defaultRowHeight="12.75" x14ac:dyDescent="0.2"/>
  <cols>
    <col min="1" max="1" width="3.75" style="131" customWidth="1"/>
    <col min="2" max="2" width="37.375" style="131" bestFit="1" customWidth="1"/>
    <col min="3" max="3" width="14" style="131" customWidth="1"/>
    <col min="4" max="4" width="6.375" style="131" customWidth="1"/>
    <col min="5" max="5" width="13.75" style="131" customWidth="1"/>
    <col min="6" max="6" width="6.75" style="132" customWidth="1"/>
    <col min="7" max="7" width="13.75" style="131" customWidth="1"/>
    <col min="8" max="8" width="6.75" style="132" customWidth="1"/>
    <col min="9" max="9" width="13.75" style="131" customWidth="1"/>
    <col min="10" max="10" width="6.75" style="132" customWidth="1"/>
    <col min="11" max="11" width="13.75" style="131" customWidth="1"/>
    <col min="12" max="12" width="6.75" style="132" customWidth="1"/>
    <col min="13" max="13" width="13.75" style="131" customWidth="1"/>
    <col min="14" max="14" width="6.75" style="132" customWidth="1"/>
    <col min="15" max="15" width="13.75" style="131" customWidth="1"/>
    <col min="16" max="16" width="6.75" style="160" customWidth="1"/>
    <col min="17" max="17" width="13.75" style="161" customWidth="1"/>
    <col min="18" max="18" width="6.75" style="160" customWidth="1"/>
    <col min="19" max="19" width="13.75" style="161" customWidth="1"/>
    <col min="20" max="20" width="6.75" style="160" customWidth="1"/>
    <col min="21" max="21" width="13.75" style="161" customWidth="1"/>
    <col min="22" max="22" width="6.75" style="160" customWidth="1"/>
    <col min="23" max="23" width="13.75" style="161" customWidth="1"/>
    <col min="24" max="24" width="7.125" style="160" bestFit="1" customWidth="1"/>
    <col min="25" max="25" width="10.375" style="161" customWidth="1"/>
    <col min="26" max="26" width="13.625" style="131" bestFit="1" customWidth="1"/>
    <col min="27" max="28" width="6.875" style="131"/>
    <col min="29" max="29" width="15.125" style="131" customWidth="1"/>
    <col min="30" max="1032" width="6.875" style="131"/>
    <col min="1033" max="16384" width="6.875" style="28"/>
  </cols>
  <sheetData>
    <row r="1" spans="1:32" ht="73.5" customHeight="1" x14ac:dyDescent="0.2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32" ht="29.25" customHeight="1" x14ac:dyDescent="0.2">
      <c r="A2" s="226" t="s">
        <v>2004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</row>
    <row r="3" spans="1:32" ht="7.5" customHeight="1" x14ac:dyDescent="0.2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</row>
    <row r="4" spans="1:32" ht="22.7" customHeight="1" x14ac:dyDescent="0.2">
      <c r="A4" s="213" t="s">
        <v>1460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</row>
    <row r="5" spans="1:32" ht="6.75" customHeight="1" x14ac:dyDescent="0.2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132"/>
      <c r="AB5" s="132"/>
      <c r="AC5" s="132"/>
      <c r="AD5" s="132"/>
      <c r="AE5" s="132"/>
    </row>
    <row r="6" spans="1:32" ht="24" customHeight="1" x14ac:dyDescent="0.2">
      <c r="A6" s="213" t="s">
        <v>2034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132"/>
      <c r="AB6" s="132"/>
      <c r="AC6" s="132"/>
      <c r="AD6" s="132"/>
      <c r="AE6" s="132"/>
    </row>
    <row r="7" spans="1:32" s="135" customFormat="1" ht="19.899999999999999" customHeight="1" x14ac:dyDescent="0.2">
      <c r="A7" s="221" t="s">
        <v>2005</v>
      </c>
      <c r="B7" s="221" t="s">
        <v>1591</v>
      </c>
      <c r="C7" s="222" t="s">
        <v>2006</v>
      </c>
      <c r="D7" s="221" t="s">
        <v>2007</v>
      </c>
      <c r="E7" s="216" t="s">
        <v>2008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23" t="s">
        <v>1822</v>
      </c>
      <c r="Z7" s="224"/>
      <c r="AB7" s="136"/>
      <c r="AC7" s="137"/>
      <c r="AD7" s="138"/>
      <c r="AE7" s="138"/>
    </row>
    <row r="8" spans="1:32" ht="19.899999999999999" customHeight="1" x14ac:dyDescent="0.2">
      <c r="A8" s="221"/>
      <c r="B8" s="221"/>
      <c r="C8" s="222"/>
      <c r="D8" s="221"/>
      <c r="E8" s="211" t="s">
        <v>2009</v>
      </c>
      <c r="F8" s="211"/>
      <c r="G8" s="211" t="s">
        <v>2025</v>
      </c>
      <c r="H8" s="211"/>
      <c r="I8" s="211" t="s">
        <v>2026</v>
      </c>
      <c r="J8" s="211"/>
      <c r="K8" s="211" t="s">
        <v>2027</v>
      </c>
      <c r="L8" s="211"/>
      <c r="M8" s="211" t="s">
        <v>2028</v>
      </c>
      <c r="N8" s="211"/>
      <c r="O8" s="218" t="s">
        <v>2029</v>
      </c>
      <c r="P8" s="219"/>
      <c r="Q8" s="218" t="s">
        <v>2030</v>
      </c>
      <c r="R8" s="219"/>
      <c r="S8" s="218" t="s">
        <v>2031</v>
      </c>
      <c r="T8" s="219"/>
      <c r="U8" s="218" t="s">
        <v>2032</v>
      </c>
      <c r="V8" s="219"/>
      <c r="W8" s="218" t="s">
        <v>2033</v>
      </c>
      <c r="X8" s="219"/>
      <c r="Y8" s="139" t="s">
        <v>2010</v>
      </c>
      <c r="Z8" s="134" t="s">
        <v>2011</v>
      </c>
      <c r="AA8" s="135"/>
      <c r="AB8" s="136"/>
      <c r="AC8" s="137"/>
      <c r="AD8" s="138"/>
      <c r="AE8" s="138"/>
      <c r="AF8" s="135"/>
    </row>
    <row r="9" spans="1:32" ht="19.899999999999999" customHeight="1" x14ac:dyDescent="0.2">
      <c r="A9" s="133">
        <v>1</v>
      </c>
      <c r="B9" s="140" t="s">
        <v>12</v>
      </c>
      <c r="C9" s="141">
        <f>'ORÇAMENTO SINTÉTICO'!I10</f>
        <v>234603.81999999995</v>
      </c>
      <c r="D9" s="142">
        <f>CRONOGRAMA!C9/CRONOGRAMA!$C$32</f>
        <v>4.4789888973591603E-2</v>
      </c>
      <c r="E9" s="143">
        <f>CRONOGRAMA!F9*CRONOGRAMA!C9</f>
        <v>46920.763999999996</v>
      </c>
      <c r="F9" s="144">
        <v>0.2</v>
      </c>
      <c r="G9" s="143">
        <f>CRONOGRAMA!H9*CRONOGRAMA!C9</f>
        <v>46920.763999999996</v>
      </c>
      <c r="H9" s="144">
        <v>0.2</v>
      </c>
      <c r="I9" s="143">
        <f>CRONOGRAMA!J9*CRONOGRAMA!C9</f>
        <v>46920.763999999996</v>
      </c>
      <c r="J9" s="144">
        <v>0.2</v>
      </c>
      <c r="K9" s="143">
        <f>C9*L9</f>
        <v>46920.763999999996</v>
      </c>
      <c r="L9" s="144">
        <v>0.2</v>
      </c>
      <c r="M9" s="143">
        <f>C9*N9</f>
        <v>46920.763999999996</v>
      </c>
      <c r="N9" s="144">
        <v>0.2</v>
      </c>
      <c r="O9" s="143">
        <f>C9*P9</f>
        <v>0</v>
      </c>
      <c r="P9" s="144">
        <v>0</v>
      </c>
      <c r="Q9" s="143">
        <f>C9*R9</f>
        <v>0</v>
      </c>
      <c r="R9" s="144">
        <v>0</v>
      </c>
      <c r="S9" s="143">
        <f>C9*T9</f>
        <v>0</v>
      </c>
      <c r="T9" s="144">
        <v>0</v>
      </c>
      <c r="U9" s="143">
        <f>C9*V9</f>
        <v>0</v>
      </c>
      <c r="V9" s="144">
        <v>0</v>
      </c>
      <c r="W9" s="143">
        <f>C9*X9</f>
        <v>0</v>
      </c>
      <c r="X9" s="144">
        <v>0</v>
      </c>
      <c r="Y9" s="145">
        <f>CRONOGRAMA!F9+CRONOGRAMA!H9+CRONOGRAMA!J9+CRONOGRAMA!L9+CRONOGRAMA!N9+P9+T9+V9+X9+R9</f>
        <v>1</v>
      </c>
      <c r="Z9" s="146">
        <f>CRONOGRAMA!G9+CRONOGRAMA!I9+CRONOGRAMA!K9+CRONOGRAMA!M9+CRONOGRAMA!O9+E9+Q9+S9+U9+W9</f>
        <v>234603.81999999998</v>
      </c>
      <c r="AB9" s="136"/>
      <c r="AC9" s="137"/>
      <c r="AD9" s="138"/>
      <c r="AE9" s="138"/>
      <c r="AF9" s="135"/>
    </row>
    <row r="10" spans="1:32" ht="19.899999999999999" customHeight="1" x14ac:dyDescent="0.2">
      <c r="A10" s="133">
        <v>2</v>
      </c>
      <c r="B10" s="140" t="s">
        <v>1556</v>
      </c>
      <c r="C10" s="141">
        <f>'ORÇAMENTO SINTÉTICO'!I73</f>
        <v>22415.35</v>
      </c>
      <c r="D10" s="142">
        <f>CRONOGRAMA!C10/CRONOGRAMA!$C$32</f>
        <v>4.2794743828305807E-3</v>
      </c>
      <c r="E10" s="143">
        <f>CRONOGRAMA!F10*CRONOGRAMA!C10</f>
        <v>2241.5349999999999</v>
      </c>
      <c r="F10" s="144">
        <v>0.1</v>
      </c>
      <c r="G10" s="143">
        <f>CRONOGRAMA!H10*CRONOGRAMA!C10</f>
        <v>2241.5349999999999</v>
      </c>
      <c r="H10" s="144">
        <v>0.1</v>
      </c>
      <c r="I10" s="143">
        <f>CRONOGRAMA!J10*CRONOGRAMA!C10</f>
        <v>2241.5349999999999</v>
      </c>
      <c r="J10" s="144">
        <v>0.1</v>
      </c>
      <c r="K10" s="143">
        <f t="shared" ref="K10:K28" si="0">C10*L10</f>
        <v>5603.8374999999996</v>
      </c>
      <c r="L10" s="144">
        <v>0.25</v>
      </c>
      <c r="M10" s="143">
        <f t="shared" ref="M10:M28" si="1">C10*N10</f>
        <v>5603.8374999999996</v>
      </c>
      <c r="N10" s="144">
        <v>0.25</v>
      </c>
      <c r="O10" s="143">
        <f t="shared" ref="O10:O28" si="2">C10*P10</f>
        <v>2241.5349999999999</v>
      </c>
      <c r="P10" s="144">
        <v>0.1</v>
      </c>
      <c r="Q10" s="143">
        <f t="shared" ref="Q10:Q28" si="3">C10*R10</f>
        <v>2241.5349999999999</v>
      </c>
      <c r="R10" s="144">
        <v>0.1</v>
      </c>
      <c r="S10" s="143">
        <f t="shared" ref="S10:S28" si="4">C10*T10</f>
        <v>0</v>
      </c>
      <c r="T10" s="144">
        <v>0</v>
      </c>
      <c r="U10" s="143">
        <f t="shared" ref="U10:U28" si="5">C10*V10</f>
        <v>0</v>
      </c>
      <c r="V10" s="144">
        <v>0</v>
      </c>
      <c r="W10" s="143">
        <f t="shared" ref="W10:W28" si="6">C10*X10</f>
        <v>0</v>
      </c>
      <c r="X10" s="144">
        <v>0</v>
      </c>
      <c r="Y10" s="145">
        <f>CRONOGRAMA!F10+CRONOGRAMA!H10+CRONOGRAMA!J10+CRONOGRAMA!L10+CRONOGRAMA!N10+P10+T10+V10+X10+R10</f>
        <v>1</v>
      </c>
      <c r="Z10" s="146">
        <f>CRONOGRAMA!G10+CRONOGRAMA!I10+CRONOGRAMA!K10+CRONOGRAMA!M10+CRONOGRAMA!O10+E10+Q10+S10+U10+W10</f>
        <v>22415.35</v>
      </c>
      <c r="AB10" s="135"/>
      <c r="AC10" s="135"/>
      <c r="AD10" s="135"/>
      <c r="AE10" s="147"/>
      <c r="AF10" s="135"/>
    </row>
    <row r="11" spans="1:32" ht="19.899999999999999" customHeight="1" x14ac:dyDescent="0.2">
      <c r="A11" s="133">
        <v>3</v>
      </c>
      <c r="B11" s="140" t="s">
        <v>216</v>
      </c>
      <c r="C11" s="141">
        <f>'ORÇAMENTO SINTÉTICO'!I81</f>
        <v>116480.11</v>
      </c>
      <c r="D11" s="142">
        <f>CRONOGRAMA!C11/CRONOGRAMA!$C$32</f>
        <v>2.2238048785956418E-2</v>
      </c>
      <c r="E11" s="143">
        <f>CRONOGRAMA!F11*CRONOGRAMA!C11</f>
        <v>34944.032999999996</v>
      </c>
      <c r="F11" s="144">
        <v>0.3</v>
      </c>
      <c r="G11" s="143">
        <f>CRONOGRAMA!H11*CRONOGRAMA!C11</f>
        <v>34944.032999999996</v>
      </c>
      <c r="H11" s="144">
        <v>0.3</v>
      </c>
      <c r="I11" s="143">
        <f>CRONOGRAMA!J11*CRONOGRAMA!C11</f>
        <v>34944.032999999996</v>
      </c>
      <c r="J11" s="144">
        <v>0.3</v>
      </c>
      <c r="K11" s="143">
        <f t="shared" si="0"/>
        <v>11648.011</v>
      </c>
      <c r="L11" s="144">
        <v>0.1</v>
      </c>
      <c r="M11" s="143">
        <f t="shared" si="1"/>
        <v>0</v>
      </c>
      <c r="N11" s="144">
        <v>0</v>
      </c>
      <c r="O11" s="143">
        <f t="shared" si="2"/>
        <v>0</v>
      </c>
      <c r="P11" s="144">
        <v>0</v>
      </c>
      <c r="Q11" s="143">
        <f t="shared" si="3"/>
        <v>0</v>
      </c>
      <c r="R11" s="144">
        <v>0</v>
      </c>
      <c r="S11" s="143">
        <f t="shared" si="4"/>
        <v>0</v>
      </c>
      <c r="T11" s="144">
        <v>0</v>
      </c>
      <c r="U11" s="143">
        <f t="shared" si="5"/>
        <v>0</v>
      </c>
      <c r="V11" s="144">
        <v>0</v>
      </c>
      <c r="W11" s="143">
        <f t="shared" si="6"/>
        <v>0</v>
      </c>
      <c r="X11" s="144">
        <v>0</v>
      </c>
      <c r="Y11" s="145">
        <f>CRONOGRAMA!F11+CRONOGRAMA!H11+CRONOGRAMA!J11+CRONOGRAMA!L11+CRONOGRAMA!N11+P11+T11+V11+X11+R11</f>
        <v>0.99999999999999989</v>
      </c>
      <c r="Z11" s="146">
        <f>CRONOGRAMA!G11+CRONOGRAMA!I11+CRONOGRAMA!K11+CRONOGRAMA!M11+CRONOGRAMA!O11+E11+Q11+S11+U11+W11</f>
        <v>116480.10999999999</v>
      </c>
      <c r="AB11" s="135"/>
      <c r="AC11" s="135"/>
      <c r="AD11" s="135"/>
      <c r="AE11" s="135"/>
      <c r="AF11" s="135"/>
    </row>
    <row r="12" spans="1:32" ht="19.899999999999999" customHeight="1" x14ac:dyDescent="0.2">
      <c r="A12" s="133">
        <v>4</v>
      </c>
      <c r="B12" s="140" t="s">
        <v>250</v>
      </c>
      <c r="C12" s="141">
        <f>'ORÇAMENTO SINTÉTICO'!I95</f>
        <v>435316</v>
      </c>
      <c r="D12" s="142">
        <f>CRONOGRAMA!C12/CRONOGRAMA!$C$32</f>
        <v>8.3109283166949308E-2</v>
      </c>
      <c r="E12" s="143">
        <f>CRONOGRAMA!F12*CRONOGRAMA!C12</f>
        <v>0</v>
      </c>
      <c r="F12" s="144">
        <v>0</v>
      </c>
      <c r="G12" s="143">
        <f>CRONOGRAMA!H12*CRONOGRAMA!C12</f>
        <v>0</v>
      </c>
      <c r="H12" s="144">
        <v>0</v>
      </c>
      <c r="I12" s="143">
        <f>CRONOGRAMA!J12*CRONOGRAMA!C12</f>
        <v>130594.79999999999</v>
      </c>
      <c r="J12" s="144">
        <v>0.3</v>
      </c>
      <c r="K12" s="143">
        <f t="shared" si="0"/>
        <v>130594.79999999999</v>
      </c>
      <c r="L12" s="144">
        <v>0.3</v>
      </c>
      <c r="M12" s="143">
        <f t="shared" si="1"/>
        <v>130594.79999999999</v>
      </c>
      <c r="N12" s="144">
        <v>0.3</v>
      </c>
      <c r="O12" s="143">
        <f t="shared" si="2"/>
        <v>43531.600000000006</v>
      </c>
      <c r="P12" s="144">
        <v>0.1</v>
      </c>
      <c r="Q12" s="143">
        <f t="shared" si="3"/>
        <v>0</v>
      </c>
      <c r="R12" s="144">
        <v>0</v>
      </c>
      <c r="S12" s="143">
        <f t="shared" si="4"/>
        <v>0</v>
      </c>
      <c r="T12" s="144">
        <v>0</v>
      </c>
      <c r="U12" s="143">
        <f t="shared" si="5"/>
        <v>0</v>
      </c>
      <c r="V12" s="144">
        <v>0</v>
      </c>
      <c r="W12" s="143">
        <f t="shared" si="6"/>
        <v>0</v>
      </c>
      <c r="X12" s="144">
        <v>0</v>
      </c>
      <c r="Y12" s="145">
        <f>CRONOGRAMA!F12+CRONOGRAMA!H12+CRONOGRAMA!J12+CRONOGRAMA!L12+CRONOGRAMA!N12+P12+T12+V12+X12+R12</f>
        <v>0.99999999999999989</v>
      </c>
      <c r="Z12" s="146">
        <f>CRONOGRAMA!G12+CRONOGRAMA!I12+CRONOGRAMA!K12+CRONOGRAMA!M12+CRONOGRAMA!O12+E12+Q12+S12+U12+W12</f>
        <v>435316</v>
      </c>
      <c r="AB12" s="135"/>
      <c r="AC12" s="135"/>
      <c r="AD12" s="135"/>
      <c r="AE12" s="135"/>
      <c r="AF12" s="135"/>
    </row>
    <row r="13" spans="1:32" s="131" customFormat="1" ht="19.899999999999999" customHeight="1" x14ac:dyDescent="0.2">
      <c r="A13" s="133">
        <v>5</v>
      </c>
      <c r="B13" s="140" t="s">
        <v>310</v>
      </c>
      <c r="C13" s="141">
        <f>'ORÇAMENTO SINTÉTICO'!I120</f>
        <v>82708.179999999993</v>
      </c>
      <c r="D13" s="142">
        <f>CRONOGRAMA!C13/CRONOGRAMA!$C$32</f>
        <v>1.5790408695850862E-2</v>
      </c>
      <c r="E13" s="143">
        <f>CRONOGRAMA!F13*CRONOGRAMA!C13</f>
        <v>33083.271999999997</v>
      </c>
      <c r="F13" s="144">
        <v>0.4</v>
      </c>
      <c r="G13" s="143">
        <f>CRONOGRAMA!H13*CRONOGRAMA!C13</f>
        <v>24812.453999999998</v>
      </c>
      <c r="H13" s="144">
        <v>0.3</v>
      </c>
      <c r="I13" s="143">
        <f>CRONOGRAMA!J13*CRONOGRAMA!C13</f>
        <v>24812.453999999998</v>
      </c>
      <c r="J13" s="144">
        <v>0.3</v>
      </c>
      <c r="K13" s="143">
        <f t="shared" si="0"/>
        <v>0</v>
      </c>
      <c r="L13" s="144">
        <v>0</v>
      </c>
      <c r="M13" s="143">
        <f t="shared" si="1"/>
        <v>0</v>
      </c>
      <c r="N13" s="144">
        <v>0</v>
      </c>
      <c r="O13" s="143">
        <f t="shared" si="2"/>
        <v>0</v>
      </c>
      <c r="P13" s="144">
        <v>0</v>
      </c>
      <c r="Q13" s="143">
        <f t="shared" si="3"/>
        <v>0</v>
      </c>
      <c r="R13" s="144">
        <v>0</v>
      </c>
      <c r="S13" s="143">
        <f t="shared" si="4"/>
        <v>0</v>
      </c>
      <c r="T13" s="144">
        <v>0</v>
      </c>
      <c r="U13" s="143">
        <f t="shared" si="5"/>
        <v>0</v>
      </c>
      <c r="V13" s="144">
        <v>0</v>
      </c>
      <c r="W13" s="143">
        <f t="shared" si="6"/>
        <v>0</v>
      </c>
      <c r="X13" s="144">
        <v>0</v>
      </c>
      <c r="Y13" s="145">
        <f>CRONOGRAMA!F13+CRONOGRAMA!H13+CRONOGRAMA!J13+CRONOGRAMA!L13+CRONOGRAMA!N13+P13+T13+V13+X13+R13</f>
        <v>1</v>
      </c>
      <c r="Z13" s="146">
        <f>CRONOGRAMA!G13+CRONOGRAMA!I13+CRONOGRAMA!K13+CRONOGRAMA!M13+CRONOGRAMA!O13+E13+Q13+S13+U13+W13</f>
        <v>82708.179999999993</v>
      </c>
      <c r="AB13" s="135"/>
      <c r="AC13" s="135"/>
      <c r="AD13" s="135"/>
      <c r="AE13" s="135"/>
      <c r="AF13" s="135"/>
    </row>
    <row r="14" spans="1:32" s="131" customFormat="1" ht="19.899999999999999" customHeight="1" x14ac:dyDescent="0.2">
      <c r="A14" s="133">
        <v>6</v>
      </c>
      <c r="B14" s="140" t="s">
        <v>2012</v>
      </c>
      <c r="C14" s="141">
        <f>'ORÇAMENTO SINTÉTICO'!I132</f>
        <v>21100.629999999997</v>
      </c>
      <c r="D14" s="142">
        <f>CRONOGRAMA!C14/CRONOGRAMA!$C$32</f>
        <v>4.0284718082290233E-3</v>
      </c>
      <c r="E14" s="143">
        <f>CRONOGRAMA!F14*CRONOGRAMA!C14</f>
        <v>0</v>
      </c>
      <c r="F14" s="144">
        <v>0</v>
      </c>
      <c r="G14" s="143">
        <f>CRONOGRAMA!H14*CRONOGRAMA!C14</f>
        <v>6330.1889999999994</v>
      </c>
      <c r="H14" s="144">
        <v>0.3</v>
      </c>
      <c r="I14" s="143">
        <f>CRONOGRAMA!J14*CRONOGRAMA!C14</f>
        <v>6330.1889999999994</v>
      </c>
      <c r="J14" s="144">
        <v>0.3</v>
      </c>
      <c r="K14" s="143">
        <f t="shared" ref="K14" si="7">C14*L14</f>
        <v>6330.1889999999994</v>
      </c>
      <c r="L14" s="144">
        <v>0.3</v>
      </c>
      <c r="M14" s="143">
        <f t="shared" ref="M14" si="8">C14*N14</f>
        <v>2110.0629999999996</v>
      </c>
      <c r="N14" s="144">
        <v>0.1</v>
      </c>
      <c r="O14" s="143">
        <f t="shared" ref="O14" si="9">C14*P14</f>
        <v>0</v>
      </c>
      <c r="P14" s="144">
        <v>0</v>
      </c>
      <c r="Q14" s="143">
        <f t="shared" ref="Q14" si="10">C14*R14</f>
        <v>0</v>
      </c>
      <c r="R14" s="144">
        <v>0</v>
      </c>
      <c r="S14" s="143">
        <f t="shared" ref="S14" si="11">C14*T14</f>
        <v>0</v>
      </c>
      <c r="T14" s="144">
        <v>0</v>
      </c>
      <c r="U14" s="143">
        <f t="shared" ref="U14" si="12">C14*V14</f>
        <v>0</v>
      </c>
      <c r="V14" s="144">
        <v>0</v>
      </c>
      <c r="W14" s="143">
        <f t="shared" ref="W14" si="13">C14*X14</f>
        <v>0</v>
      </c>
      <c r="X14" s="144">
        <v>0</v>
      </c>
      <c r="Y14" s="145">
        <f>CRONOGRAMA!F14+CRONOGRAMA!H14+CRONOGRAMA!J14+CRONOGRAMA!L14+CRONOGRAMA!N14+P14+T14+V14+X14+R14</f>
        <v>0.99999999999999989</v>
      </c>
      <c r="Z14" s="146">
        <f>CRONOGRAMA!G14+CRONOGRAMA!I14+CRONOGRAMA!K14+CRONOGRAMA!M14+CRONOGRAMA!O14+E14+Q14+S14+U14+W14</f>
        <v>21100.629999999997</v>
      </c>
      <c r="AB14" s="135"/>
      <c r="AC14" s="135"/>
      <c r="AD14" s="135"/>
      <c r="AE14" s="135"/>
      <c r="AF14" s="135"/>
    </row>
    <row r="15" spans="1:32" s="131" customFormat="1" ht="19.899999999999999" customHeight="1" x14ac:dyDescent="0.2">
      <c r="A15" s="133">
        <v>7</v>
      </c>
      <c r="B15" s="140" t="s">
        <v>2013</v>
      </c>
      <c r="C15" s="141">
        <f>'ORÇAMENTO SINTÉTICO'!I142</f>
        <v>154340.13</v>
      </c>
      <c r="D15" s="142">
        <f>CRONOGRAMA!C15/CRONOGRAMA!$C$32</f>
        <v>2.9466175302983968E-2</v>
      </c>
      <c r="E15" s="143">
        <f>CRONOGRAMA!F15*CRONOGRAMA!C15</f>
        <v>0</v>
      </c>
      <c r="F15" s="144">
        <v>0</v>
      </c>
      <c r="G15" s="143">
        <f>CRONOGRAMA!H15*CRONOGRAMA!C15</f>
        <v>0</v>
      </c>
      <c r="H15" s="144">
        <v>0</v>
      </c>
      <c r="I15" s="143">
        <f>CRONOGRAMA!J15*CRONOGRAMA!C15</f>
        <v>30868.026000000002</v>
      </c>
      <c r="J15" s="144">
        <v>0.2</v>
      </c>
      <c r="K15" s="143">
        <f t="shared" si="0"/>
        <v>30868.026000000002</v>
      </c>
      <c r="L15" s="144">
        <v>0.2</v>
      </c>
      <c r="M15" s="143">
        <f t="shared" si="1"/>
        <v>30868.026000000002</v>
      </c>
      <c r="N15" s="144">
        <v>0.2</v>
      </c>
      <c r="O15" s="143">
        <f t="shared" si="2"/>
        <v>30868.026000000002</v>
      </c>
      <c r="P15" s="144">
        <v>0.2</v>
      </c>
      <c r="Q15" s="143">
        <f t="shared" si="3"/>
        <v>30868.026000000002</v>
      </c>
      <c r="R15" s="144">
        <v>0.2</v>
      </c>
      <c r="S15" s="143">
        <f t="shared" si="4"/>
        <v>0</v>
      </c>
      <c r="T15" s="144">
        <v>0</v>
      </c>
      <c r="U15" s="143">
        <f t="shared" si="5"/>
        <v>0</v>
      </c>
      <c r="V15" s="144">
        <v>0</v>
      </c>
      <c r="W15" s="143">
        <f t="shared" si="6"/>
        <v>0</v>
      </c>
      <c r="X15" s="144">
        <v>0</v>
      </c>
      <c r="Y15" s="145">
        <f>CRONOGRAMA!F15+CRONOGRAMA!H15+CRONOGRAMA!J15+CRONOGRAMA!L15+CRONOGRAMA!N15+P15+T15+V15+X15+R15</f>
        <v>1</v>
      </c>
      <c r="Z15" s="146">
        <f>CRONOGRAMA!G15+CRONOGRAMA!I15+CRONOGRAMA!K15+CRONOGRAMA!M15+CRONOGRAMA!O15+E15+Q15+S15+U15+W15</f>
        <v>154340.13</v>
      </c>
      <c r="AB15" s="135"/>
      <c r="AC15" s="135"/>
      <c r="AD15" s="135"/>
      <c r="AE15" s="135"/>
      <c r="AF15" s="135"/>
    </row>
    <row r="16" spans="1:32" s="131" customFormat="1" ht="19.899999999999999" customHeight="1" x14ac:dyDescent="0.2">
      <c r="A16" s="133">
        <v>8</v>
      </c>
      <c r="B16" s="140" t="s">
        <v>413</v>
      </c>
      <c r="C16" s="141">
        <f>'ORÇAMENTO SINTÉTICO'!I161</f>
        <v>261570.57</v>
      </c>
      <c r="D16" s="142">
        <f>CRONOGRAMA!C16/CRONOGRAMA!$C$32</f>
        <v>4.9938303600764358E-2</v>
      </c>
      <c r="E16" s="143">
        <f>CRONOGRAMA!F16*CRONOGRAMA!C16</f>
        <v>0</v>
      </c>
      <c r="F16" s="144">
        <v>0</v>
      </c>
      <c r="G16" s="143">
        <f>CRONOGRAMA!H16*CRONOGRAMA!C16</f>
        <v>0</v>
      </c>
      <c r="H16" s="144">
        <v>0</v>
      </c>
      <c r="I16" s="143">
        <f>CRONOGRAMA!J16*CRONOGRAMA!C16</f>
        <v>0</v>
      </c>
      <c r="J16" s="144">
        <v>0</v>
      </c>
      <c r="K16" s="143">
        <f t="shared" si="0"/>
        <v>0</v>
      </c>
      <c r="L16" s="144">
        <v>0</v>
      </c>
      <c r="M16" s="143">
        <f t="shared" si="1"/>
        <v>52314.114000000001</v>
      </c>
      <c r="N16" s="144">
        <v>0.2</v>
      </c>
      <c r="O16" s="143">
        <f t="shared" si="2"/>
        <v>52314.114000000001</v>
      </c>
      <c r="P16" s="144">
        <v>0.2</v>
      </c>
      <c r="Q16" s="143">
        <f t="shared" si="3"/>
        <v>52314.114000000001</v>
      </c>
      <c r="R16" s="144">
        <v>0.2</v>
      </c>
      <c r="S16" s="143">
        <f t="shared" si="4"/>
        <v>52314.114000000001</v>
      </c>
      <c r="T16" s="144">
        <v>0.2</v>
      </c>
      <c r="U16" s="143">
        <f t="shared" si="5"/>
        <v>52314.114000000001</v>
      </c>
      <c r="V16" s="144">
        <v>0.2</v>
      </c>
      <c r="W16" s="143">
        <f t="shared" si="6"/>
        <v>0</v>
      </c>
      <c r="X16" s="144">
        <v>0</v>
      </c>
      <c r="Y16" s="145">
        <f>CRONOGRAMA!F16+CRONOGRAMA!H16+CRONOGRAMA!J16+CRONOGRAMA!L16+CRONOGRAMA!N16+P16+T16+V16+X16+R16</f>
        <v>1</v>
      </c>
      <c r="Z16" s="146">
        <f>CRONOGRAMA!G16+CRONOGRAMA!I16+CRONOGRAMA!K16+CRONOGRAMA!M16+CRONOGRAMA!O16+E16+Q16+S16+U16+W16</f>
        <v>261570.57</v>
      </c>
      <c r="AB16" s="135"/>
      <c r="AC16" s="135"/>
      <c r="AD16" s="135"/>
      <c r="AE16" s="135"/>
      <c r="AF16" s="135"/>
    </row>
    <row r="17" spans="1:32" s="131" customFormat="1" ht="20.100000000000001" customHeight="1" x14ac:dyDescent="0.2">
      <c r="A17" s="133">
        <v>9</v>
      </c>
      <c r="B17" s="140" t="s">
        <v>439</v>
      </c>
      <c r="C17" s="141">
        <f>'ORÇAMENTO SINTÉTICO'!I171</f>
        <v>394979.19</v>
      </c>
      <c r="D17" s="142">
        <f>CRONOGRAMA!C17/CRONOGRAMA!$C$32</f>
        <v>7.5408295001245698E-2</v>
      </c>
      <c r="E17" s="143">
        <f>CRONOGRAMA!F17*CRONOGRAMA!C17</f>
        <v>118493.757</v>
      </c>
      <c r="F17" s="144">
        <v>0.3</v>
      </c>
      <c r="G17" s="143">
        <f>CRONOGRAMA!H17*CRONOGRAMA!C17</f>
        <v>118493.757</v>
      </c>
      <c r="H17" s="144">
        <v>0.3</v>
      </c>
      <c r="I17" s="143">
        <f>CRONOGRAMA!J17*CRONOGRAMA!C17</f>
        <v>39497.919000000002</v>
      </c>
      <c r="J17" s="144">
        <v>0.1</v>
      </c>
      <c r="K17" s="143">
        <f t="shared" si="0"/>
        <v>39497.919000000002</v>
      </c>
      <c r="L17" s="144">
        <v>0.1</v>
      </c>
      <c r="M17" s="143">
        <f t="shared" si="1"/>
        <v>39497.919000000002</v>
      </c>
      <c r="N17" s="144">
        <v>0.1</v>
      </c>
      <c r="O17" s="143">
        <f t="shared" si="2"/>
        <v>39497.919000000002</v>
      </c>
      <c r="P17" s="144">
        <v>0.1</v>
      </c>
      <c r="Q17" s="143">
        <f t="shared" si="3"/>
        <v>0</v>
      </c>
      <c r="R17" s="144">
        <v>0</v>
      </c>
      <c r="S17" s="143">
        <f t="shared" si="4"/>
        <v>0</v>
      </c>
      <c r="T17" s="144">
        <v>0</v>
      </c>
      <c r="U17" s="143">
        <f t="shared" si="5"/>
        <v>0</v>
      </c>
      <c r="V17" s="144">
        <v>0</v>
      </c>
      <c r="W17" s="143">
        <f t="shared" si="6"/>
        <v>0</v>
      </c>
      <c r="X17" s="144">
        <v>0</v>
      </c>
      <c r="Y17" s="145">
        <f>CRONOGRAMA!F17+CRONOGRAMA!H17+CRONOGRAMA!J17+CRONOGRAMA!L17+CRONOGRAMA!N17+P17+T17+V17+X17+R17</f>
        <v>0.99999999999999989</v>
      </c>
      <c r="Z17" s="146">
        <f>CRONOGRAMA!G17+CRONOGRAMA!I17+CRONOGRAMA!K17+CRONOGRAMA!M17+CRONOGRAMA!O17+E17+Q17+S17+U17+W17</f>
        <v>394979.19</v>
      </c>
      <c r="AB17" s="135"/>
      <c r="AC17" s="135"/>
      <c r="AD17" s="135"/>
      <c r="AE17" s="135"/>
      <c r="AF17" s="135"/>
    </row>
    <row r="18" spans="1:32" s="131" customFormat="1" ht="19.899999999999999" customHeight="1" x14ac:dyDescent="0.2">
      <c r="A18" s="133">
        <v>10</v>
      </c>
      <c r="B18" s="140" t="s">
        <v>479</v>
      </c>
      <c r="C18" s="141">
        <f>'ORÇAMENTO SINTÉTICO'!I187</f>
        <v>20955.03</v>
      </c>
      <c r="D18" s="142">
        <f>CRONOGRAMA!C18/CRONOGRAMA!$C$32</f>
        <v>4.0006742734976838E-3</v>
      </c>
      <c r="E18" s="143">
        <f>CRONOGRAMA!F18*CRONOGRAMA!C18</f>
        <v>0</v>
      </c>
      <c r="F18" s="144">
        <v>0</v>
      </c>
      <c r="G18" s="143">
        <f>CRONOGRAMA!H18*CRONOGRAMA!C18</f>
        <v>0</v>
      </c>
      <c r="H18" s="144">
        <v>0</v>
      </c>
      <c r="I18" s="143">
        <f>CRONOGRAMA!J18*CRONOGRAMA!C18</f>
        <v>0</v>
      </c>
      <c r="J18" s="144">
        <v>0</v>
      </c>
      <c r="K18" s="143">
        <f t="shared" si="0"/>
        <v>0</v>
      </c>
      <c r="L18" s="144">
        <v>0</v>
      </c>
      <c r="M18" s="143">
        <f t="shared" si="1"/>
        <v>6286.5089999999991</v>
      </c>
      <c r="N18" s="144">
        <v>0.3</v>
      </c>
      <c r="O18" s="143">
        <f t="shared" si="2"/>
        <v>6286.5089999999991</v>
      </c>
      <c r="P18" s="144">
        <v>0.3</v>
      </c>
      <c r="Q18" s="143">
        <f t="shared" si="3"/>
        <v>6286.5089999999991</v>
      </c>
      <c r="R18" s="144">
        <v>0.3</v>
      </c>
      <c r="S18" s="143">
        <f t="shared" si="4"/>
        <v>0</v>
      </c>
      <c r="T18" s="144">
        <v>0</v>
      </c>
      <c r="U18" s="143">
        <f t="shared" si="5"/>
        <v>2095.5030000000002</v>
      </c>
      <c r="V18" s="144">
        <v>0.1</v>
      </c>
      <c r="W18" s="143">
        <f t="shared" si="6"/>
        <v>0</v>
      </c>
      <c r="X18" s="144">
        <v>0</v>
      </c>
      <c r="Y18" s="145">
        <f>CRONOGRAMA!F18+CRONOGRAMA!H18+CRONOGRAMA!J18+CRONOGRAMA!L18+CRONOGRAMA!N18+P18+T18+V18+X18+R18</f>
        <v>1</v>
      </c>
      <c r="Z18" s="146">
        <f>CRONOGRAMA!G18+CRONOGRAMA!I18+CRONOGRAMA!K18+CRONOGRAMA!M18+CRONOGRAMA!O18+E18+Q18+S18+U18+W18</f>
        <v>20955.03</v>
      </c>
      <c r="AB18" s="135"/>
      <c r="AC18" s="135"/>
      <c r="AD18" s="135"/>
      <c r="AE18" s="135"/>
      <c r="AF18" s="135"/>
    </row>
    <row r="19" spans="1:32" s="131" customFormat="1" ht="19.899999999999999" customHeight="1" x14ac:dyDescent="0.2">
      <c r="A19" s="133">
        <v>11</v>
      </c>
      <c r="B19" s="140" t="s">
        <v>510</v>
      </c>
      <c r="C19" s="141">
        <f>'ORÇAMENTO SINTÉTICO'!I198</f>
        <v>388943.2</v>
      </c>
      <c r="D19" s="142">
        <f>CRONOGRAMA!C19/CRONOGRAMA!$C$32</f>
        <v>7.4255921088724974E-2</v>
      </c>
      <c r="E19" s="143">
        <f>CRONOGRAMA!F19*CRONOGRAMA!C19</f>
        <v>0</v>
      </c>
      <c r="F19" s="144">
        <v>0</v>
      </c>
      <c r="G19" s="143">
        <f>CRONOGRAMA!H19*CRONOGRAMA!C19</f>
        <v>77788.639999999999</v>
      </c>
      <c r="H19" s="144">
        <v>0.2</v>
      </c>
      <c r="I19" s="143">
        <f>CRONOGRAMA!J19*CRONOGRAMA!C19</f>
        <v>77788.639999999999</v>
      </c>
      <c r="J19" s="144">
        <v>0.2</v>
      </c>
      <c r="K19" s="143">
        <f t="shared" si="0"/>
        <v>77788.639999999999</v>
      </c>
      <c r="L19" s="144">
        <v>0.2</v>
      </c>
      <c r="M19" s="143">
        <f t="shared" si="1"/>
        <v>77788.639999999999</v>
      </c>
      <c r="N19" s="144">
        <v>0.2</v>
      </c>
      <c r="O19" s="143">
        <f t="shared" si="2"/>
        <v>77788.639999999999</v>
      </c>
      <c r="P19" s="144">
        <v>0.2</v>
      </c>
      <c r="Q19" s="143">
        <f t="shared" si="3"/>
        <v>0</v>
      </c>
      <c r="R19" s="144">
        <v>0</v>
      </c>
      <c r="S19" s="143">
        <f t="shared" si="4"/>
        <v>0</v>
      </c>
      <c r="T19" s="144">
        <v>0</v>
      </c>
      <c r="U19" s="143">
        <f t="shared" si="5"/>
        <v>0</v>
      </c>
      <c r="V19" s="144">
        <v>0</v>
      </c>
      <c r="W19" s="143">
        <f t="shared" si="6"/>
        <v>0</v>
      </c>
      <c r="X19" s="144">
        <v>0</v>
      </c>
      <c r="Y19" s="145">
        <f>CRONOGRAMA!F19+CRONOGRAMA!H19+CRONOGRAMA!J19+CRONOGRAMA!L19+CRONOGRAMA!N19+P19+T19+V19+X19+R19</f>
        <v>1</v>
      </c>
      <c r="Z19" s="146">
        <f>CRONOGRAMA!G19+CRONOGRAMA!I19+CRONOGRAMA!K19+CRONOGRAMA!M19+CRONOGRAMA!O19+E19+Q19+S19+U19+W19</f>
        <v>388943.2</v>
      </c>
      <c r="AB19" s="148"/>
      <c r="AC19" s="135"/>
      <c r="AD19" s="135"/>
      <c r="AE19" s="135"/>
      <c r="AF19" s="135"/>
    </row>
    <row r="20" spans="1:32" s="131" customFormat="1" ht="19.899999999999999" customHeight="1" x14ac:dyDescent="0.2">
      <c r="A20" s="133">
        <v>12</v>
      </c>
      <c r="B20" s="140" t="s">
        <v>614</v>
      </c>
      <c r="C20" s="141">
        <f>'ORÇAMENTO SINTÉTICO'!I238</f>
        <v>1157652.0999999999</v>
      </c>
      <c r="D20" s="142">
        <f>CRONOGRAMA!C20/CRONOGRAMA!$C$32</f>
        <v>0.22101562126757002</v>
      </c>
      <c r="E20" s="143">
        <f>CRONOGRAMA!F20*CRONOGRAMA!C20</f>
        <v>115765.20999999999</v>
      </c>
      <c r="F20" s="144">
        <v>0.1</v>
      </c>
      <c r="G20" s="143">
        <f>CRONOGRAMA!H20*CRONOGRAMA!C20</f>
        <v>115765.20999999999</v>
      </c>
      <c r="H20" s="144">
        <v>0.1</v>
      </c>
      <c r="I20" s="143">
        <f>CRONOGRAMA!J20*CRONOGRAMA!C20</f>
        <v>115765.20999999999</v>
      </c>
      <c r="J20" s="144">
        <v>0.1</v>
      </c>
      <c r="K20" s="143">
        <f t="shared" si="0"/>
        <v>115765.20999999999</v>
      </c>
      <c r="L20" s="144">
        <v>0.1</v>
      </c>
      <c r="M20" s="143">
        <f t="shared" si="1"/>
        <v>115765.20999999999</v>
      </c>
      <c r="N20" s="144">
        <v>0.1</v>
      </c>
      <c r="O20" s="143">
        <f t="shared" si="2"/>
        <v>115765.20999999999</v>
      </c>
      <c r="P20" s="144">
        <v>0.1</v>
      </c>
      <c r="Q20" s="143">
        <f t="shared" si="3"/>
        <v>115765.20999999999</v>
      </c>
      <c r="R20" s="144">
        <v>0.1</v>
      </c>
      <c r="S20" s="143">
        <f t="shared" si="4"/>
        <v>347295.62999999995</v>
      </c>
      <c r="T20" s="144">
        <v>0.3</v>
      </c>
      <c r="U20" s="143">
        <f t="shared" si="5"/>
        <v>0</v>
      </c>
      <c r="V20" s="144">
        <v>0</v>
      </c>
      <c r="W20" s="143">
        <f t="shared" si="6"/>
        <v>0</v>
      </c>
      <c r="X20" s="144">
        <v>0</v>
      </c>
      <c r="Y20" s="145">
        <f>CRONOGRAMA!F20+CRONOGRAMA!H20+CRONOGRAMA!J20+CRONOGRAMA!L20+CRONOGRAMA!N20+P20+T20+V20+X20+R20</f>
        <v>0.99999999999999989</v>
      </c>
      <c r="Z20" s="146">
        <f>CRONOGRAMA!G20+CRONOGRAMA!I20+CRONOGRAMA!K20+CRONOGRAMA!M20+CRONOGRAMA!O20+E20+Q20+S20+U20+W20</f>
        <v>1157652.0999999999</v>
      </c>
      <c r="AB20" s="135"/>
      <c r="AC20" s="135"/>
      <c r="AD20" s="135"/>
      <c r="AE20" s="135"/>
      <c r="AF20" s="135"/>
    </row>
    <row r="21" spans="1:32" s="131" customFormat="1" ht="19.899999999999999" customHeight="1" x14ac:dyDescent="0.2">
      <c r="A21" s="133">
        <v>13</v>
      </c>
      <c r="B21" s="140" t="s">
        <v>2014</v>
      </c>
      <c r="C21" s="141">
        <f>'ORÇAMENTO SINTÉTICO'!I293</f>
        <v>127661.14000000001</v>
      </c>
      <c r="D21" s="142">
        <f>CRONOGRAMA!C21/CRONOGRAMA!$C$32</f>
        <v>2.437269899033245E-2</v>
      </c>
      <c r="E21" s="143">
        <f>CRONOGRAMA!F21*CRONOGRAMA!C21</f>
        <v>0</v>
      </c>
      <c r="F21" s="144">
        <v>0</v>
      </c>
      <c r="G21" s="143">
        <f>CRONOGRAMA!H21*CRONOGRAMA!C21</f>
        <v>25532.228000000003</v>
      </c>
      <c r="H21" s="144">
        <v>0.2</v>
      </c>
      <c r="I21" s="143">
        <f>CRONOGRAMA!J21*CRONOGRAMA!C21</f>
        <v>25532.228000000003</v>
      </c>
      <c r="J21" s="144">
        <v>0.2</v>
      </c>
      <c r="K21" s="143">
        <f t="shared" si="0"/>
        <v>25532.228000000003</v>
      </c>
      <c r="L21" s="144">
        <v>0.2</v>
      </c>
      <c r="M21" s="143">
        <f t="shared" si="1"/>
        <v>25532.228000000003</v>
      </c>
      <c r="N21" s="144">
        <v>0.2</v>
      </c>
      <c r="O21" s="143">
        <f t="shared" si="2"/>
        <v>25532.228000000003</v>
      </c>
      <c r="P21" s="144">
        <v>0.2</v>
      </c>
      <c r="Q21" s="143">
        <f t="shared" si="3"/>
        <v>0</v>
      </c>
      <c r="R21" s="144">
        <v>0</v>
      </c>
      <c r="S21" s="143">
        <f t="shared" si="4"/>
        <v>0</v>
      </c>
      <c r="T21" s="144">
        <v>0</v>
      </c>
      <c r="U21" s="143">
        <f t="shared" si="5"/>
        <v>0</v>
      </c>
      <c r="V21" s="144">
        <v>0</v>
      </c>
      <c r="W21" s="143">
        <f t="shared" si="6"/>
        <v>0</v>
      </c>
      <c r="X21" s="144">
        <v>0</v>
      </c>
      <c r="Y21" s="145">
        <f>CRONOGRAMA!F21+CRONOGRAMA!H21+CRONOGRAMA!J21+CRONOGRAMA!L21+CRONOGRAMA!N21+P21+T21+V21+X21+R21</f>
        <v>1</v>
      </c>
      <c r="Z21" s="146">
        <f>CRONOGRAMA!G21+CRONOGRAMA!I21+CRONOGRAMA!K21+CRONOGRAMA!M21+CRONOGRAMA!O21+E21+Q21+S21+U21+W21</f>
        <v>127661.14000000001</v>
      </c>
      <c r="AB21" s="135"/>
      <c r="AC21" s="135"/>
      <c r="AD21" s="135"/>
      <c r="AE21" s="135"/>
      <c r="AF21" s="135"/>
    </row>
    <row r="22" spans="1:32" s="131" customFormat="1" ht="19.899999999999999" customHeight="1" x14ac:dyDescent="0.2">
      <c r="A22" s="133">
        <v>14</v>
      </c>
      <c r="B22" s="140" t="s">
        <v>2015</v>
      </c>
      <c r="C22" s="141">
        <f>'ORÇAMENTO SINTÉTICO'!I334</f>
        <v>175405.95</v>
      </c>
      <c r="D22" s="142">
        <f>CRONOGRAMA!C22/CRONOGRAMA!$C$32</f>
        <v>3.348800128577345E-2</v>
      </c>
      <c r="E22" s="143">
        <f>CRONOGRAMA!F22*CRONOGRAMA!C22</f>
        <v>0</v>
      </c>
      <c r="F22" s="144">
        <v>0</v>
      </c>
      <c r="G22" s="143">
        <f>CRONOGRAMA!H22*CRONOGRAMA!C22</f>
        <v>0</v>
      </c>
      <c r="H22" s="144">
        <v>0</v>
      </c>
      <c r="I22" s="143">
        <f>CRONOGRAMA!J22*CRONOGRAMA!C22</f>
        <v>35081.19</v>
      </c>
      <c r="J22" s="144">
        <v>0.2</v>
      </c>
      <c r="K22" s="143">
        <f t="shared" si="0"/>
        <v>35081.19</v>
      </c>
      <c r="L22" s="144">
        <v>0.2</v>
      </c>
      <c r="M22" s="143">
        <f t="shared" si="1"/>
        <v>35081.19</v>
      </c>
      <c r="N22" s="144">
        <v>0.2</v>
      </c>
      <c r="O22" s="143">
        <f t="shared" si="2"/>
        <v>0</v>
      </c>
      <c r="P22" s="144">
        <v>0</v>
      </c>
      <c r="Q22" s="143">
        <f t="shared" si="3"/>
        <v>17540.595000000001</v>
      </c>
      <c r="R22" s="144">
        <v>0.1</v>
      </c>
      <c r="S22" s="143">
        <f t="shared" si="4"/>
        <v>17540.595000000001</v>
      </c>
      <c r="T22" s="144">
        <v>0.1</v>
      </c>
      <c r="U22" s="143">
        <f t="shared" si="5"/>
        <v>35081.19</v>
      </c>
      <c r="V22" s="144">
        <v>0.2</v>
      </c>
      <c r="W22" s="143">
        <f t="shared" si="6"/>
        <v>0</v>
      </c>
      <c r="X22" s="144">
        <v>0</v>
      </c>
      <c r="Y22" s="145">
        <f>CRONOGRAMA!F22+CRONOGRAMA!H22+CRONOGRAMA!J22+CRONOGRAMA!L22+CRONOGRAMA!N22+P22+T22+V22+X22+R22</f>
        <v>1.0000000000000002</v>
      </c>
      <c r="Z22" s="146">
        <f>CRONOGRAMA!G22+CRONOGRAMA!I22+CRONOGRAMA!K22+CRONOGRAMA!M22+CRONOGRAMA!O22+E22+Q22+S22+U22+W22</f>
        <v>175405.95</v>
      </c>
      <c r="AB22" s="135"/>
      <c r="AC22" s="135"/>
      <c r="AD22" s="135"/>
      <c r="AE22" s="135"/>
      <c r="AF22" s="135"/>
    </row>
    <row r="23" spans="1:32" s="131" customFormat="1" ht="19.899999999999999" customHeight="1" x14ac:dyDescent="0.2">
      <c r="A23" s="133">
        <v>15</v>
      </c>
      <c r="B23" s="140" t="s">
        <v>2016</v>
      </c>
      <c r="C23" s="141">
        <f>'ORÇAMENTO SINTÉTICO'!I343</f>
        <v>615774.4</v>
      </c>
      <c r="D23" s="142">
        <f>CRONOGRAMA!C23/CRONOGRAMA!$C$32</f>
        <v>0.11756188372712768</v>
      </c>
      <c r="E23" s="143">
        <f>CRONOGRAMA!F23*CRONOGRAMA!C23</f>
        <v>61577.440000000002</v>
      </c>
      <c r="F23" s="144">
        <v>0.1</v>
      </c>
      <c r="G23" s="143">
        <f>CRONOGRAMA!H23*CRONOGRAMA!C23</f>
        <v>0</v>
      </c>
      <c r="H23" s="144">
        <v>0</v>
      </c>
      <c r="I23" s="143">
        <f>CRONOGRAMA!J23*CRONOGRAMA!C23</f>
        <v>0</v>
      </c>
      <c r="J23" s="144">
        <v>0</v>
      </c>
      <c r="K23" s="143">
        <f t="shared" si="0"/>
        <v>0</v>
      </c>
      <c r="L23" s="144">
        <v>0</v>
      </c>
      <c r="M23" s="143">
        <f t="shared" si="1"/>
        <v>0</v>
      </c>
      <c r="N23" s="144">
        <v>0</v>
      </c>
      <c r="O23" s="143">
        <f t="shared" si="2"/>
        <v>0</v>
      </c>
      <c r="P23" s="144">
        <v>0</v>
      </c>
      <c r="Q23" s="143">
        <f t="shared" si="3"/>
        <v>184732.32</v>
      </c>
      <c r="R23" s="144">
        <v>0.3</v>
      </c>
      <c r="S23" s="143">
        <f t="shared" si="4"/>
        <v>123154.88</v>
      </c>
      <c r="T23" s="144">
        <v>0.2</v>
      </c>
      <c r="U23" s="143">
        <f t="shared" si="5"/>
        <v>123154.88</v>
      </c>
      <c r="V23" s="144">
        <v>0.2</v>
      </c>
      <c r="W23" s="143">
        <f t="shared" si="6"/>
        <v>123154.88</v>
      </c>
      <c r="X23" s="144">
        <v>0.2</v>
      </c>
      <c r="Y23" s="145">
        <f>CRONOGRAMA!F23+CRONOGRAMA!H23+CRONOGRAMA!J23+CRONOGRAMA!L23+CRONOGRAMA!N23+P23+T23+V23+X23+R23</f>
        <v>1</v>
      </c>
      <c r="Z23" s="146">
        <f>CRONOGRAMA!G23+CRONOGRAMA!I23+CRONOGRAMA!K23+CRONOGRAMA!M23+CRONOGRAMA!O23+E23+Q23+S23+U23+W23</f>
        <v>615774.4</v>
      </c>
      <c r="AB23" s="135"/>
      <c r="AC23" s="135"/>
      <c r="AD23" s="135"/>
      <c r="AE23" s="135"/>
      <c r="AF23" s="135"/>
    </row>
    <row r="24" spans="1:32" s="131" customFormat="1" ht="19.899999999999999" customHeight="1" x14ac:dyDescent="0.2">
      <c r="A24" s="133">
        <v>16</v>
      </c>
      <c r="B24" s="140" t="s">
        <v>1168</v>
      </c>
      <c r="C24" s="141">
        <f>'ORÇAMENTO SINTÉTICO'!I443</f>
        <v>208485.72000000003</v>
      </c>
      <c r="D24" s="142">
        <f>CRONOGRAMA!C24/CRONOGRAMA!$C$32</f>
        <v>3.9803496172310021E-2</v>
      </c>
      <c r="E24" s="143">
        <f>CRONOGRAMA!F24*CRONOGRAMA!C24</f>
        <v>0</v>
      </c>
      <c r="F24" s="144">
        <v>0</v>
      </c>
      <c r="G24" s="143">
        <f>CRONOGRAMA!H24*CRONOGRAMA!C24</f>
        <v>0</v>
      </c>
      <c r="H24" s="144">
        <v>0</v>
      </c>
      <c r="I24" s="143">
        <f>CRONOGRAMA!J24*CRONOGRAMA!C24</f>
        <v>0</v>
      </c>
      <c r="J24" s="144">
        <v>0</v>
      </c>
      <c r="K24" s="143">
        <f t="shared" si="0"/>
        <v>0</v>
      </c>
      <c r="L24" s="144">
        <v>0</v>
      </c>
      <c r="M24" s="143">
        <f t="shared" si="1"/>
        <v>0</v>
      </c>
      <c r="N24" s="144">
        <v>0</v>
      </c>
      <c r="O24" s="143">
        <f t="shared" si="2"/>
        <v>20848.572000000004</v>
      </c>
      <c r="P24" s="144">
        <v>0.1</v>
      </c>
      <c r="Q24" s="143">
        <f t="shared" si="3"/>
        <v>41697.144000000008</v>
      </c>
      <c r="R24" s="144">
        <v>0.2</v>
      </c>
      <c r="S24" s="143">
        <f t="shared" si="4"/>
        <v>0</v>
      </c>
      <c r="T24" s="144">
        <v>0</v>
      </c>
      <c r="U24" s="143">
        <f t="shared" si="5"/>
        <v>41697.144000000008</v>
      </c>
      <c r="V24" s="144">
        <v>0.2</v>
      </c>
      <c r="W24" s="143">
        <f t="shared" si="6"/>
        <v>104242.86000000002</v>
      </c>
      <c r="X24" s="144">
        <v>0.5</v>
      </c>
      <c r="Y24" s="145">
        <f>CRONOGRAMA!F24+CRONOGRAMA!H24+CRONOGRAMA!J24+CRONOGRAMA!L24+CRONOGRAMA!N24+P24+T24+V24+X24+R24</f>
        <v>1</v>
      </c>
      <c r="Z24" s="146">
        <f>CRONOGRAMA!G24+CRONOGRAMA!I24+CRONOGRAMA!K24+CRONOGRAMA!M24+CRONOGRAMA!O24+E24+Q24+S24+U24+W24</f>
        <v>208485.72000000003</v>
      </c>
      <c r="AB24" s="135"/>
      <c r="AC24" s="135"/>
      <c r="AD24" s="135"/>
      <c r="AE24" s="135"/>
      <c r="AF24" s="135"/>
    </row>
    <row r="25" spans="1:32" s="131" customFormat="1" ht="19.899999999999999" customHeight="1" x14ac:dyDescent="0.2">
      <c r="A25" s="133">
        <v>17</v>
      </c>
      <c r="B25" s="140" t="s">
        <v>1340</v>
      </c>
      <c r="C25" s="141">
        <f>'ORÇAMENTO SINTÉTICO'!I508</f>
        <v>283017.87</v>
      </c>
      <c r="D25" s="142">
        <f>CRONOGRAMA!C25/CRONOGRAMA!$C$32</f>
        <v>5.4032960651887015E-2</v>
      </c>
      <c r="E25" s="143">
        <f>CRONOGRAMA!F25*CRONOGRAMA!C25</f>
        <v>0</v>
      </c>
      <c r="F25" s="144">
        <v>0</v>
      </c>
      <c r="G25" s="143">
        <f>CRONOGRAMA!H25*CRONOGRAMA!C25</f>
        <v>0</v>
      </c>
      <c r="H25" s="144">
        <v>0</v>
      </c>
      <c r="I25" s="143">
        <f>CRONOGRAMA!J25*CRONOGRAMA!C25</f>
        <v>0</v>
      </c>
      <c r="J25" s="144">
        <v>0</v>
      </c>
      <c r="K25" s="143">
        <f t="shared" si="0"/>
        <v>0</v>
      </c>
      <c r="L25" s="144">
        <v>0</v>
      </c>
      <c r="M25" s="143">
        <f t="shared" si="1"/>
        <v>0</v>
      </c>
      <c r="N25" s="144">
        <v>0</v>
      </c>
      <c r="O25" s="143">
        <f t="shared" si="2"/>
        <v>28301.787</v>
      </c>
      <c r="P25" s="144">
        <v>0.1</v>
      </c>
      <c r="Q25" s="143">
        <f t="shared" si="3"/>
        <v>28301.787</v>
      </c>
      <c r="R25" s="144">
        <v>0.1</v>
      </c>
      <c r="S25" s="143">
        <f t="shared" si="4"/>
        <v>28301.787</v>
      </c>
      <c r="T25" s="144">
        <v>0.1</v>
      </c>
      <c r="U25" s="143">
        <f t="shared" si="5"/>
        <v>84905.36099999999</v>
      </c>
      <c r="V25" s="144">
        <v>0.3</v>
      </c>
      <c r="W25" s="143">
        <f t="shared" si="6"/>
        <v>113207.148</v>
      </c>
      <c r="X25" s="144">
        <v>0.4</v>
      </c>
      <c r="Y25" s="145">
        <f>CRONOGRAMA!F25+CRONOGRAMA!H25+CRONOGRAMA!J25+CRONOGRAMA!L25+CRONOGRAMA!N25+P25+T25+V25+X25+R25</f>
        <v>1</v>
      </c>
      <c r="Z25" s="146">
        <f>CRONOGRAMA!G25+CRONOGRAMA!I25+CRONOGRAMA!K25+CRONOGRAMA!M25+CRONOGRAMA!O25+E25+Q25+S25+U25+W25</f>
        <v>283017.87</v>
      </c>
      <c r="AB25" s="135"/>
      <c r="AC25" s="135"/>
      <c r="AD25" s="135"/>
      <c r="AE25" s="135"/>
      <c r="AF25" s="135"/>
    </row>
    <row r="26" spans="1:32" s="131" customFormat="1" ht="19.899999999999999" customHeight="1" x14ac:dyDescent="0.2">
      <c r="A26" s="133">
        <v>18</v>
      </c>
      <c r="B26" s="140" t="s">
        <v>1388</v>
      </c>
      <c r="C26" s="141">
        <f>'ORÇAMENTO SINTÉTICO'!I528</f>
        <v>320428.26</v>
      </c>
      <c r="D26" s="142">
        <f>CRONOGRAMA!C26/CRONOGRAMA!$C$32</f>
        <v>6.1175245097889484E-2</v>
      </c>
      <c r="E26" s="143">
        <f>CRONOGRAMA!F26*CRONOGRAMA!C26</f>
        <v>32042.826000000001</v>
      </c>
      <c r="F26" s="144">
        <v>0.1</v>
      </c>
      <c r="G26" s="143">
        <f>CRONOGRAMA!H26*CRONOGRAMA!C26</f>
        <v>32042.826000000001</v>
      </c>
      <c r="H26" s="144">
        <v>0.1</v>
      </c>
      <c r="I26" s="143">
        <f>CRONOGRAMA!J26*CRONOGRAMA!C26</f>
        <v>32042.826000000001</v>
      </c>
      <c r="J26" s="144">
        <v>0.1</v>
      </c>
      <c r="K26" s="143">
        <f t="shared" si="0"/>
        <v>32042.826000000001</v>
      </c>
      <c r="L26" s="144">
        <v>0.1</v>
      </c>
      <c r="M26" s="143">
        <f t="shared" si="1"/>
        <v>32042.826000000001</v>
      </c>
      <c r="N26" s="144">
        <v>0.1</v>
      </c>
      <c r="O26" s="143">
        <f t="shared" si="2"/>
        <v>32042.826000000001</v>
      </c>
      <c r="P26" s="144">
        <v>0.1</v>
      </c>
      <c r="Q26" s="143">
        <f t="shared" si="3"/>
        <v>32042.826000000001</v>
      </c>
      <c r="R26" s="144">
        <v>0.1</v>
      </c>
      <c r="S26" s="143">
        <f t="shared" si="4"/>
        <v>32042.826000000001</v>
      </c>
      <c r="T26" s="144">
        <v>0.1</v>
      </c>
      <c r="U26" s="143">
        <f t="shared" si="5"/>
        <v>32042.826000000001</v>
      </c>
      <c r="V26" s="144">
        <v>0.1</v>
      </c>
      <c r="W26" s="143">
        <f t="shared" si="6"/>
        <v>32042.826000000001</v>
      </c>
      <c r="X26" s="144">
        <v>0.1</v>
      </c>
      <c r="Y26" s="145">
        <f>CRONOGRAMA!F26+CRONOGRAMA!H26+CRONOGRAMA!J26+CRONOGRAMA!L26+CRONOGRAMA!N26+P26+T26+V26+X26+R26</f>
        <v>0.99999999999999989</v>
      </c>
      <c r="Z26" s="146">
        <f>CRONOGRAMA!G26+CRONOGRAMA!I26+CRONOGRAMA!K26+CRONOGRAMA!M26+CRONOGRAMA!O26+E26+Q26+S26+U26+W26</f>
        <v>320428.26</v>
      </c>
      <c r="AB26" s="135"/>
      <c r="AC26" s="135"/>
      <c r="AD26" s="135"/>
      <c r="AE26" s="135"/>
      <c r="AF26" s="135"/>
    </row>
    <row r="27" spans="1:32" s="131" customFormat="1" ht="19.899999999999999" customHeight="1" x14ac:dyDescent="0.2">
      <c r="A27" s="133">
        <v>19</v>
      </c>
      <c r="B27" s="140" t="s">
        <v>1439</v>
      </c>
      <c r="C27" s="141">
        <f>'ORÇAMENTO SINTÉTICO'!I549</f>
        <v>5066.05</v>
      </c>
      <c r="D27" s="142">
        <f>CRONOGRAMA!C27/CRONOGRAMA!$C$32</f>
        <v>9.6719574742927799E-4</v>
      </c>
      <c r="E27" s="143">
        <f>CRONOGRAMA!F27*CRONOGRAMA!C27</f>
        <v>0</v>
      </c>
      <c r="F27" s="144">
        <v>0</v>
      </c>
      <c r="G27" s="143">
        <f>CRONOGRAMA!H27*CRONOGRAMA!C27</f>
        <v>0</v>
      </c>
      <c r="H27" s="144">
        <v>0</v>
      </c>
      <c r="I27" s="143">
        <f>CRONOGRAMA!J27*CRONOGRAMA!C27</f>
        <v>506.60500000000002</v>
      </c>
      <c r="J27" s="144">
        <v>0.1</v>
      </c>
      <c r="K27" s="143">
        <f t="shared" ref="K27" si="14">C27*L27</f>
        <v>506.60500000000002</v>
      </c>
      <c r="L27" s="144">
        <v>0.1</v>
      </c>
      <c r="M27" s="143">
        <f t="shared" ref="M27" si="15">C27*N27</f>
        <v>506.60500000000002</v>
      </c>
      <c r="N27" s="144">
        <v>0.1</v>
      </c>
      <c r="O27" s="143">
        <f t="shared" ref="O27" si="16">C27*P27</f>
        <v>506.60500000000002</v>
      </c>
      <c r="P27" s="144">
        <v>0.1</v>
      </c>
      <c r="Q27" s="143">
        <f t="shared" ref="Q27" si="17">C27*R27</f>
        <v>506.60500000000002</v>
      </c>
      <c r="R27" s="144">
        <v>0.1</v>
      </c>
      <c r="S27" s="143">
        <f t="shared" ref="S27" si="18">C27*T27</f>
        <v>506.60500000000002</v>
      </c>
      <c r="T27" s="144">
        <v>0.1</v>
      </c>
      <c r="U27" s="143">
        <f t="shared" ref="U27" si="19">C27*V27</f>
        <v>506.60500000000002</v>
      </c>
      <c r="V27" s="144">
        <v>0.1</v>
      </c>
      <c r="W27" s="143">
        <f t="shared" ref="W27" si="20">C27*X27</f>
        <v>1519.8150000000001</v>
      </c>
      <c r="X27" s="144">
        <v>0.3</v>
      </c>
      <c r="Y27" s="145">
        <f>CRONOGRAMA!F27+CRONOGRAMA!H27+CRONOGRAMA!J27+CRONOGRAMA!L27+CRONOGRAMA!N27+P27+T27+V27+X27+R27</f>
        <v>0.99999999999999989</v>
      </c>
      <c r="Z27" s="146">
        <f>CRONOGRAMA!G27+CRONOGRAMA!I27+CRONOGRAMA!K27+CRONOGRAMA!M27+CRONOGRAMA!O27+E27+Q27+S27+U27+W27</f>
        <v>5066.05</v>
      </c>
      <c r="AB27" s="135"/>
      <c r="AC27" s="135"/>
      <c r="AD27" s="135"/>
      <c r="AE27" s="135"/>
      <c r="AF27" s="135"/>
    </row>
    <row r="28" spans="1:32" s="131" customFormat="1" ht="19.899999999999999" customHeight="1" x14ac:dyDescent="0.2">
      <c r="A28" s="133">
        <v>20</v>
      </c>
      <c r="B28" s="140" t="s">
        <v>1444</v>
      </c>
      <c r="C28" s="141">
        <f>'ORÇAMENTO SINTÉTICO'!I551</f>
        <v>210970.86</v>
      </c>
      <c r="D28" s="142">
        <f>CRONOGRAMA!C28/CRONOGRAMA!$C$32</f>
        <v>4.0277951979056176E-2</v>
      </c>
      <c r="E28" s="143">
        <f>CRONOGRAMA!F28*CRONOGRAMA!C28</f>
        <v>21097.085999999999</v>
      </c>
      <c r="F28" s="144">
        <v>0.1</v>
      </c>
      <c r="G28" s="143">
        <f>CRONOGRAMA!H28*CRONOGRAMA!C28</f>
        <v>21097.085999999999</v>
      </c>
      <c r="H28" s="144">
        <v>0.1</v>
      </c>
      <c r="I28" s="143">
        <f>CRONOGRAMA!J28*CRONOGRAMA!C28</f>
        <v>21097.085999999999</v>
      </c>
      <c r="J28" s="144">
        <v>0.1</v>
      </c>
      <c r="K28" s="143">
        <f t="shared" si="0"/>
        <v>21097.085999999999</v>
      </c>
      <c r="L28" s="144">
        <v>0.1</v>
      </c>
      <c r="M28" s="143">
        <f t="shared" si="1"/>
        <v>21097.085999999999</v>
      </c>
      <c r="N28" s="144">
        <v>0.1</v>
      </c>
      <c r="O28" s="143">
        <f t="shared" si="2"/>
        <v>21097.085999999999</v>
      </c>
      <c r="P28" s="144">
        <v>0.1</v>
      </c>
      <c r="Q28" s="143">
        <f t="shared" si="3"/>
        <v>21097.085999999999</v>
      </c>
      <c r="R28" s="144">
        <v>0.1</v>
      </c>
      <c r="S28" s="143">
        <f t="shared" si="4"/>
        <v>21097.085999999999</v>
      </c>
      <c r="T28" s="144">
        <v>0.1</v>
      </c>
      <c r="U28" s="143">
        <f t="shared" si="5"/>
        <v>21097.085999999999</v>
      </c>
      <c r="V28" s="144">
        <v>0.1</v>
      </c>
      <c r="W28" s="143">
        <f t="shared" si="6"/>
        <v>21097.085999999999</v>
      </c>
      <c r="X28" s="144">
        <v>0.1</v>
      </c>
      <c r="Y28" s="145">
        <f>CRONOGRAMA!F28+CRONOGRAMA!H28+CRONOGRAMA!J28+CRONOGRAMA!L28+CRONOGRAMA!N28+P28+T28+V28+X28+R28</f>
        <v>0.99999999999999989</v>
      </c>
      <c r="Z28" s="146">
        <f>CRONOGRAMA!G28+CRONOGRAMA!I28+CRONOGRAMA!K28+CRONOGRAMA!M28+CRONOGRAMA!O28+E28+Q28+S28+U28+W28</f>
        <v>210970.86000000002</v>
      </c>
      <c r="AB28" s="135"/>
      <c r="AC28" s="135"/>
      <c r="AD28" s="135"/>
      <c r="AE28" s="135"/>
      <c r="AF28" s="135"/>
    </row>
    <row r="29" spans="1:32" s="131" customFormat="1" ht="9" customHeight="1" x14ac:dyDescent="0.2">
      <c r="A29" s="149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43">
        <f>CRONOGRAMA!R29*$C$28</f>
        <v>0</v>
      </c>
      <c r="R29" s="132"/>
      <c r="S29" s="132"/>
      <c r="T29" s="132"/>
      <c r="U29" s="132"/>
      <c r="V29" s="132"/>
      <c r="W29" s="132"/>
      <c r="X29" s="132"/>
      <c r="Y29" s="132"/>
      <c r="Z29" s="150"/>
    </row>
    <row r="30" spans="1:32" s="131" customFormat="1" ht="19.899999999999999" customHeight="1" x14ac:dyDescent="0.2">
      <c r="A30" s="213" t="s">
        <v>2017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</row>
    <row r="31" spans="1:32" s="131" customFormat="1" ht="9" customHeight="1" x14ac:dyDescent="0.2">
      <c r="A31" s="151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3"/>
    </row>
    <row r="32" spans="1:32" s="135" customFormat="1" ht="20.100000000000001" customHeight="1" x14ac:dyDescent="0.2">
      <c r="A32" s="214" t="s">
        <v>2018</v>
      </c>
      <c r="B32" s="214"/>
      <c r="C32" s="215">
        <f>SUM(CRONOGRAMA!C9:C28)</f>
        <v>5237874.5599999996</v>
      </c>
      <c r="D32" s="212">
        <f>SUM(CRONOGRAMA!D9:D28)</f>
        <v>1.0000000000000002</v>
      </c>
      <c r="E32" s="216" t="s">
        <v>2008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8" t="s">
        <v>1822</v>
      </c>
      <c r="Z32" s="219"/>
    </row>
    <row r="33" spans="1:26" s="131" customFormat="1" ht="20.100000000000001" customHeight="1" x14ac:dyDescent="0.2">
      <c r="A33" s="214"/>
      <c r="B33" s="214"/>
      <c r="C33" s="215"/>
      <c r="D33" s="212"/>
      <c r="E33" s="220" t="str">
        <f>CRONOGRAMA!E8</f>
        <v>30 - MÊS 1</v>
      </c>
      <c r="F33" s="220"/>
      <c r="G33" s="211" t="str">
        <f>CRONOGRAMA!G8</f>
        <v>60 - MÊS 2</v>
      </c>
      <c r="H33" s="211"/>
      <c r="I33" s="211" t="str">
        <f>CRONOGRAMA!I8</f>
        <v>90 - MÊS 3</v>
      </c>
      <c r="J33" s="211"/>
      <c r="K33" s="211" t="str">
        <f>CRONOGRAMA!K8</f>
        <v>120 - MÊS 4</v>
      </c>
      <c r="L33" s="211"/>
      <c r="M33" s="211" t="str">
        <f>CRONOGRAMA!M8</f>
        <v>150 - MÊS 5</v>
      </c>
      <c r="N33" s="211"/>
      <c r="O33" s="211" t="str">
        <f>CRONOGRAMA!O8</f>
        <v>180 - MÊS 6</v>
      </c>
      <c r="P33" s="211"/>
      <c r="Q33" s="211" t="str">
        <f>CRONOGRAMA!Q8</f>
        <v>210 - MÊS 7</v>
      </c>
      <c r="R33" s="211"/>
      <c r="S33" s="211" t="str">
        <f>CRONOGRAMA!S8</f>
        <v>240- MÊS 8</v>
      </c>
      <c r="T33" s="211"/>
      <c r="U33" s="211" t="str">
        <f>CRONOGRAMA!U8</f>
        <v>270 - MÊS 9</v>
      </c>
      <c r="V33" s="211"/>
      <c r="W33" s="211" t="str">
        <f>CRONOGRAMA!W8</f>
        <v>300 - MÊS 10</v>
      </c>
      <c r="X33" s="211"/>
      <c r="Y33" s="139" t="s">
        <v>2010</v>
      </c>
      <c r="Z33" s="154" t="s">
        <v>2019</v>
      </c>
    </row>
    <row r="34" spans="1:26" s="131" customFormat="1" ht="24.95" customHeight="1" x14ac:dyDescent="0.2">
      <c r="A34" s="198" t="s">
        <v>2020</v>
      </c>
      <c r="B34" s="198"/>
      <c r="C34" s="198"/>
      <c r="D34" s="198"/>
      <c r="E34" s="155">
        <f>SUM(CRONOGRAMA!E9:E28)</f>
        <v>466165.92300000001</v>
      </c>
      <c r="F34" s="156">
        <f>CRONOGRAMA!E34/CRONOGRAMA!$C$32</f>
        <v>8.8999062054666706E-2</v>
      </c>
      <c r="G34" s="155">
        <f>SUM(CRONOGRAMA!G9:G28)</f>
        <v>505968.72199999995</v>
      </c>
      <c r="H34" s="156">
        <f>CRONOGRAMA!G34/CRONOGRAMA!$C$32</f>
        <v>9.6598098370649033E-2</v>
      </c>
      <c r="I34" s="155">
        <f>SUM(CRONOGRAMA!I9:I28)</f>
        <v>624023.50499999989</v>
      </c>
      <c r="J34" s="156">
        <f>CRONOGRAMA!I34/CRONOGRAMA!$C$32</f>
        <v>0.11913677921297908</v>
      </c>
      <c r="K34" s="155">
        <f>SUM(CRONOGRAMA!K9:K28)</f>
        <v>579277.33150000009</v>
      </c>
      <c r="L34" s="156">
        <f>CRONOGRAMA!K34/CRONOGRAMA!$C$32</f>
        <v>0.11059396800445716</v>
      </c>
      <c r="M34" s="155">
        <f>SUM(CRONOGRAMA!M9:M28)</f>
        <v>622009.81750000012</v>
      </c>
      <c r="N34" s="156">
        <f>CRONOGRAMA!M34/CRONOGRAMA!$C$32</f>
        <v>0.1187523317664179</v>
      </c>
      <c r="O34" s="155">
        <f>SUM(CRONOGRAMA!O9:O28)</f>
        <v>496622.65699999995</v>
      </c>
      <c r="P34" s="156">
        <f>CRONOGRAMA!O34/CRONOGRAMA!$C$32</f>
        <v>9.4813774425327207E-2</v>
      </c>
      <c r="Q34" s="155">
        <f>SUM(CRONOGRAMA!Q9:Q28)</f>
        <v>533393.75699999998</v>
      </c>
      <c r="R34" s="156">
        <f>CRONOGRAMA!Q34/CRONOGRAMA!$C$32</f>
        <v>0.10183400745664288</v>
      </c>
      <c r="S34" s="155">
        <f>SUM(CRONOGRAMA!S9:S28)</f>
        <v>622253.52299999993</v>
      </c>
      <c r="T34" s="156">
        <f>CRONOGRAMA!S34/CRONOGRAMA!$C$32</f>
        <v>0.11879885932205295</v>
      </c>
      <c r="U34" s="155">
        <f>SUM(CRONOGRAMA!U9:U28)</f>
        <v>392894.70899999997</v>
      </c>
      <c r="V34" s="156">
        <f>CRONOGRAMA!U34/CRONOGRAMA!$C$32</f>
        <v>7.5010331862548463E-2</v>
      </c>
      <c r="W34" s="155">
        <f>SUM(CRONOGRAMA!W9:W28)</f>
        <v>395264.61500000005</v>
      </c>
      <c r="X34" s="156">
        <f>CRONOGRAMA!W34/CRONOGRAMA!$C$32</f>
        <v>7.5462787524258709E-2</v>
      </c>
      <c r="Y34" s="212">
        <f>CRONOGRAMA!F34+CRONOGRAMA!H34+CRONOGRAMA!J34+CRONOGRAMA!L34+CRONOGRAMA!N34+P34+R34+T34+V34+X34</f>
        <v>1</v>
      </c>
      <c r="Z34" s="197">
        <f>CRONOGRAMA!E34+CRONOGRAMA!G34+CRONOGRAMA!I34+CRONOGRAMA!K34+CRONOGRAMA!M34+O34+Q34+S34+U34+W34</f>
        <v>5237874.5599999996</v>
      </c>
    </row>
    <row r="35" spans="1:26" s="131" customFormat="1" ht="24.95" customHeight="1" x14ac:dyDescent="0.2">
      <c r="A35" s="198" t="s">
        <v>2021</v>
      </c>
      <c r="B35" s="198"/>
      <c r="C35" s="198"/>
      <c r="D35" s="198"/>
      <c r="E35" s="146">
        <f>CRONOGRAMA!E34</f>
        <v>466165.92300000001</v>
      </c>
      <c r="F35" s="156">
        <f>CRONOGRAMA!F34</f>
        <v>8.8999062054666706E-2</v>
      </c>
      <c r="G35" s="146">
        <f>CRONOGRAMA!E35+CRONOGRAMA!G34</f>
        <v>972134.64500000002</v>
      </c>
      <c r="H35" s="156">
        <f>CRONOGRAMA!F35+CRONOGRAMA!H34</f>
        <v>0.18559716042531574</v>
      </c>
      <c r="I35" s="146">
        <f>CRONOGRAMA!G35+CRONOGRAMA!I34</f>
        <v>1596158.15</v>
      </c>
      <c r="J35" s="156">
        <f>CRONOGRAMA!H35+CRONOGRAMA!J34</f>
        <v>0.30473393963829482</v>
      </c>
      <c r="K35" s="146">
        <f>CRONOGRAMA!I35+CRONOGRAMA!K34</f>
        <v>2175435.4814999998</v>
      </c>
      <c r="L35" s="156">
        <f>CRONOGRAMA!J35+CRONOGRAMA!L34</f>
        <v>0.41532790764275196</v>
      </c>
      <c r="M35" s="146">
        <f>CRONOGRAMA!K35+CRONOGRAMA!M34</f>
        <v>2797445.2989999996</v>
      </c>
      <c r="N35" s="156">
        <f>CRONOGRAMA!L35+CRONOGRAMA!N34</f>
        <v>0.53408023940916982</v>
      </c>
      <c r="O35" s="146">
        <f>CRONOGRAMA!M35+CRONOGRAMA!O34</f>
        <v>3294067.9559999998</v>
      </c>
      <c r="P35" s="156">
        <f>CRONOGRAMA!N35+CRONOGRAMA!P34</f>
        <v>0.62889401383449706</v>
      </c>
      <c r="Q35" s="146">
        <f>CRONOGRAMA!O35+CRONOGRAMA!Q34</f>
        <v>3827461.7129999995</v>
      </c>
      <c r="R35" s="156">
        <f>CRONOGRAMA!P35+CRONOGRAMA!R34</f>
        <v>0.7307280212911399</v>
      </c>
      <c r="S35" s="146">
        <f>CRONOGRAMA!Q35+CRONOGRAMA!S34</f>
        <v>4449715.2359999996</v>
      </c>
      <c r="T35" s="156">
        <f>CRONOGRAMA!R35+CRONOGRAMA!T34</f>
        <v>0.84952688061319281</v>
      </c>
      <c r="U35" s="146">
        <f>CRONOGRAMA!S35+CRONOGRAMA!U34</f>
        <v>4842609.9449999994</v>
      </c>
      <c r="V35" s="156">
        <f>CRONOGRAMA!T35+CRONOGRAMA!V34</f>
        <v>0.92453721247574128</v>
      </c>
      <c r="W35" s="146">
        <f>CRONOGRAMA!U35+CRONOGRAMA!W34</f>
        <v>5237874.5599999996</v>
      </c>
      <c r="X35" s="156">
        <f>CRONOGRAMA!V35+CRONOGRAMA!X34</f>
        <v>1</v>
      </c>
      <c r="Y35" s="212"/>
      <c r="Z35" s="197"/>
    </row>
    <row r="36" spans="1:26" s="131" customFormat="1" ht="19.899999999999999" customHeight="1" x14ac:dyDescent="0.2">
      <c r="A36" s="199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1"/>
    </row>
    <row r="37" spans="1:26" s="157" customFormat="1" ht="20.100000000000001" customHeight="1" x14ac:dyDescent="0.2">
      <c r="A37" s="202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4"/>
    </row>
    <row r="38" spans="1:26" s="131" customFormat="1" ht="30.75" customHeight="1" x14ac:dyDescent="0.2">
      <c r="A38" s="205" t="s">
        <v>2022</v>
      </c>
      <c r="B38" s="206"/>
      <c r="C38" s="206"/>
      <c r="D38" s="206"/>
      <c r="E38" s="206"/>
      <c r="F38" s="206"/>
      <c r="G38" s="158" t="s">
        <v>2023</v>
      </c>
      <c r="H38" s="207">
        <v>44882</v>
      </c>
      <c r="I38" s="208"/>
      <c r="J38" s="159" t="s">
        <v>2024</v>
      </c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10"/>
    </row>
    <row r="41" spans="1:26" s="131" customFormat="1" ht="11.25" x14ac:dyDescent="0.2">
      <c r="F41" s="132"/>
      <c r="H41" s="132"/>
      <c r="J41" s="132"/>
      <c r="L41" s="132"/>
      <c r="N41" s="132"/>
      <c r="P41" s="160"/>
      <c r="Q41" s="161"/>
      <c r="R41" s="160"/>
      <c r="S41" s="161"/>
      <c r="T41" s="160"/>
      <c r="U41" s="161"/>
      <c r="V41" s="160"/>
      <c r="W41" s="161"/>
      <c r="X41" s="160"/>
      <c r="Y41" s="161"/>
    </row>
  </sheetData>
  <mergeCells count="47">
    <mergeCell ref="A6:Z6"/>
    <mergeCell ref="A1:Z1"/>
    <mergeCell ref="A2:Z2"/>
    <mergeCell ref="A3:Z3"/>
    <mergeCell ref="A4:Z4"/>
    <mergeCell ref="A5:Z5"/>
    <mergeCell ref="Y7:Z7"/>
    <mergeCell ref="E8:F8"/>
    <mergeCell ref="G8:H8"/>
    <mergeCell ref="I8:J8"/>
    <mergeCell ref="K8:L8"/>
    <mergeCell ref="W8:X8"/>
    <mergeCell ref="A7:A8"/>
    <mergeCell ref="B7:B8"/>
    <mergeCell ref="C7:C8"/>
    <mergeCell ref="D7:D8"/>
    <mergeCell ref="E7:X7"/>
    <mergeCell ref="M8:N8"/>
    <mergeCell ref="O8:P8"/>
    <mergeCell ref="Q8:R8"/>
    <mergeCell ref="S8:T8"/>
    <mergeCell ref="U8:V8"/>
    <mergeCell ref="A30:Z30"/>
    <mergeCell ref="A32:B33"/>
    <mergeCell ref="C32:C33"/>
    <mergeCell ref="D32:D33"/>
    <mergeCell ref="E32:X32"/>
    <mergeCell ref="Y32:Z32"/>
    <mergeCell ref="E33:F33"/>
    <mergeCell ref="G33:H33"/>
    <mergeCell ref="U33:V33"/>
    <mergeCell ref="W33:X33"/>
    <mergeCell ref="A34:D34"/>
    <mergeCell ref="Y34:Y35"/>
    <mergeCell ref="I33:J33"/>
    <mergeCell ref="K33:L33"/>
    <mergeCell ref="M33:N33"/>
    <mergeCell ref="O33:P33"/>
    <mergeCell ref="Q33:R33"/>
    <mergeCell ref="S33:T33"/>
    <mergeCell ref="Z34:Z35"/>
    <mergeCell ref="A35:D35"/>
    <mergeCell ref="A36:Z36"/>
    <mergeCell ref="A37:Z37"/>
    <mergeCell ref="A38:F38"/>
    <mergeCell ref="H38:I38"/>
    <mergeCell ref="K38:Z38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44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0C06-8F8F-4378-8F6D-F8AA3968941D}">
  <dimension ref="A1:XFD388"/>
  <sheetViews>
    <sheetView zoomScale="85" zoomScaleNormal="85" workbookViewId="0">
      <pane ySplit="1" topLeftCell="A251" activePane="bottomLeft" state="frozen"/>
      <selection pane="bottomLeft" activeCell="B265" sqref="B265"/>
    </sheetView>
  </sheetViews>
  <sheetFormatPr defaultRowHeight="12.75" x14ac:dyDescent="0.2"/>
  <cols>
    <col min="1" max="1" width="6.625" style="28" customWidth="1"/>
    <col min="2" max="2" width="38.75" style="63" customWidth="1"/>
    <col min="3" max="3" width="11.625" style="102" customWidth="1"/>
    <col min="4" max="4" width="8" style="28" bestFit="1" customWidth="1"/>
    <col min="5" max="5" width="9" style="103" customWidth="1"/>
    <col min="6" max="6" width="8.5" style="103" customWidth="1"/>
    <col min="7" max="7" width="71.625" style="104" customWidth="1"/>
    <col min="8" max="8" width="7" style="28" customWidth="1"/>
    <col min="9" max="9" width="3.875" style="28" customWidth="1"/>
    <col min="10" max="10" width="3.625" style="28" customWidth="1"/>
    <col min="11" max="11" width="3.75" style="28" customWidth="1"/>
    <col min="12" max="12" width="8" style="28" bestFit="1" customWidth="1"/>
    <col min="13" max="13" width="27.25" style="28" customWidth="1"/>
    <col min="14" max="14" width="13.25" style="28" customWidth="1"/>
    <col min="15" max="15" width="6.875" style="28" bestFit="1" customWidth="1"/>
    <col min="16" max="16" width="6.75" style="28" bestFit="1" customWidth="1"/>
    <col min="17" max="17" width="8.125" style="28" bestFit="1" customWidth="1"/>
    <col min="18" max="1009" width="7.625" style="28" customWidth="1"/>
    <col min="1010" max="16384" width="9" style="28"/>
  </cols>
  <sheetData>
    <row r="1" spans="1:8" ht="21" customHeight="1" x14ac:dyDescent="0.2">
      <c r="B1" s="29" t="s">
        <v>1464</v>
      </c>
      <c r="C1" s="30" t="s">
        <v>1465</v>
      </c>
      <c r="D1" s="29" t="s">
        <v>485</v>
      </c>
      <c r="E1" s="180" t="s">
        <v>1466</v>
      </c>
      <c r="F1" s="180"/>
      <c r="G1" s="31" t="s">
        <v>1467</v>
      </c>
    </row>
    <row r="2" spans="1:8" s="36" customFormat="1" ht="21" customHeight="1" x14ac:dyDescent="0.2">
      <c r="A2" s="28"/>
      <c r="B2" s="32" t="s">
        <v>12</v>
      </c>
      <c r="C2" s="33"/>
      <c r="D2" s="33"/>
      <c r="E2" s="33"/>
      <c r="F2" s="34"/>
      <c r="G2" s="35"/>
    </row>
    <row r="3" spans="1:8" s="36" customFormat="1" ht="21" customHeight="1" x14ac:dyDescent="0.2">
      <c r="A3" s="37"/>
      <c r="B3" s="38" t="s">
        <v>1468</v>
      </c>
      <c r="C3" s="39">
        <f>149.03+249.28+5+4.095</f>
        <v>407.40500000000003</v>
      </c>
      <c r="D3" s="40" t="s">
        <v>39</v>
      </c>
      <c r="E3" s="41"/>
      <c r="F3" s="41"/>
      <c r="G3" s="42" t="s">
        <v>1469</v>
      </c>
    </row>
    <row r="4" spans="1:8" s="36" customFormat="1" ht="21" customHeight="1" x14ac:dyDescent="0.2">
      <c r="A4" s="37"/>
      <c r="B4" s="38" t="s">
        <v>1470</v>
      </c>
      <c r="C4" s="39">
        <v>3344.41</v>
      </c>
      <c r="D4" s="40" t="s">
        <v>39</v>
      </c>
      <c r="E4" s="41"/>
      <c r="F4" s="41"/>
      <c r="G4" s="41"/>
    </row>
    <row r="5" spans="1:8" ht="15" x14ac:dyDescent="0.2">
      <c r="B5" s="32" t="s">
        <v>1471</v>
      </c>
      <c r="C5" s="33"/>
      <c r="D5" s="33"/>
      <c r="E5" s="33"/>
      <c r="F5" s="34"/>
      <c r="G5" s="35"/>
    </row>
    <row r="6" spans="1:8" s="37" customFormat="1" ht="15" x14ac:dyDescent="0.2">
      <c r="B6" s="43" t="s">
        <v>1472</v>
      </c>
      <c r="C6" s="44">
        <v>1555.87</v>
      </c>
      <c r="D6" s="45" t="s">
        <v>39</v>
      </c>
      <c r="E6" s="46"/>
      <c r="F6" s="46"/>
      <c r="G6" s="47" t="s">
        <v>1473</v>
      </c>
    </row>
    <row r="7" spans="1:8" s="37" customFormat="1" ht="15" x14ac:dyDescent="0.2">
      <c r="B7" s="43" t="s">
        <v>1474</v>
      </c>
      <c r="C7" s="44">
        <v>1375.69</v>
      </c>
      <c r="D7" s="45" t="s">
        <v>39</v>
      </c>
      <c r="E7" s="46"/>
      <c r="F7" s="46"/>
      <c r="G7" s="47" t="s">
        <v>1475</v>
      </c>
    </row>
    <row r="8" spans="1:8" s="37" customFormat="1" ht="15" x14ac:dyDescent="0.2">
      <c r="B8" s="48" t="s">
        <v>1476</v>
      </c>
      <c r="C8" s="44">
        <v>43</v>
      </c>
      <c r="D8" s="45" t="s">
        <v>485</v>
      </c>
      <c r="E8" s="46"/>
      <c r="F8" s="46"/>
      <c r="G8" s="47" t="s">
        <v>1475</v>
      </c>
      <c r="H8" s="49">
        <f>C9+C10</f>
        <v>290.56</v>
      </c>
    </row>
    <row r="9" spans="1:8" s="37" customFormat="1" ht="15" x14ac:dyDescent="0.2">
      <c r="B9" s="43" t="s">
        <v>1477</v>
      </c>
      <c r="C9" s="44">
        <f>38.3*2+49.35*2+16.54</f>
        <v>191.84</v>
      </c>
      <c r="D9" s="45" t="s">
        <v>77</v>
      </c>
      <c r="E9" s="46"/>
      <c r="F9" s="46"/>
      <c r="G9" s="47" t="s">
        <v>1478</v>
      </c>
    </row>
    <row r="10" spans="1:8" s="37" customFormat="1" ht="15" x14ac:dyDescent="0.2">
      <c r="B10" s="50" t="s">
        <v>1479</v>
      </c>
      <c r="C10" s="44">
        <f>9*2+10+3.15+24.72+18.1+6.55*2+11.65</f>
        <v>98.72</v>
      </c>
      <c r="D10" s="45" t="s">
        <v>61</v>
      </c>
      <c r="E10" s="46"/>
      <c r="F10" s="46"/>
      <c r="G10" s="47" t="s">
        <v>1480</v>
      </c>
    </row>
    <row r="11" spans="1:8" s="37" customFormat="1" ht="15" x14ac:dyDescent="0.2">
      <c r="B11" s="43" t="s">
        <v>1481</v>
      </c>
      <c r="C11" s="44">
        <f>0.15*0.15*1.9*6</f>
        <v>0.25649999999999995</v>
      </c>
      <c r="D11" s="45" t="s">
        <v>57</v>
      </c>
      <c r="E11" s="46"/>
      <c r="F11" s="46"/>
      <c r="G11" s="47" t="s">
        <v>1482</v>
      </c>
    </row>
    <row r="12" spans="1:8" s="37" customFormat="1" ht="15" x14ac:dyDescent="0.2">
      <c r="B12" s="43" t="s">
        <v>1483</v>
      </c>
      <c r="C12" s="44">
        <f>0.03*3*4</f>
        <v>0.36</v>
      </c>
      <c r="D12" s="45" t="s">
        <v>57</v>
      </c>
      <c r="E12" s="46"/>
      <c r="F12" s="46"/>
      <c r="G12" s="47" t="s">
        <v>1484</v>
      </c>
    </row>
    <row r="13" spans="1:8" s="37" customFormat="1" ht="18.75" customHeight="1" x14ac:dyDescent="0.2">
      <c r="B13" s="43" t="s">
        <v>1485</v>
      </c>
      <c r="C13" s="44">
        <v>534.72</v>
      </c>
      <c r="D13" s="45" t="s">
        <v>39</v>
      </c>
      <c r="E13" s="46"/>
      <c r="F13" s="46"/>
      <c r="G13" s="47" t="s">
        <v>1486</v>
      </c>
    </row>
    <row r="14" spans="1:8" s="37" customFormat="1" ht="40.5" customHeight="1" x14ac:dyDescent="0.2">
      <c r="B14" s="45" t="s">
        <v>1487</v>
      </c>
      <c r="C14" s="44">
        <f>((1.2*0.5+15.41*2+(2.75+2.26)*2+9.2*1)+1.66*1.2*3+1.2*2.1+(6.25+(11.15-0.25*3)*2)+0.45*1*2+2.55*1.2)*0.15</f>
        <v>13.521900000000002</v>
      </c>
      <c r="D14" s="45" t="s">
        <v>57</v>
      </c>
      <c r="E14" s="46"/>
      <c r="F14" s="46"/>
      <c r="G14" s="51" t="s">
        <v>1488</v>
      </c>
    </row>
    <row r="15" spans="1:8" s="37" customFormat="1" ht="40.5" customHeight="1" x14ac:dyDescent="0.2">
      <c r="B15" s="45" t="s">
        <v>1489</v>
      </c>
      <c r="C15" s="44">
        <f>(1.35*0.9+10.75*0.85+13.17*0.9)*0.15</f>
        <v>3.3308249999999999</v>
      </c>
      <c r="D15" s="45" t="s">
        <v>57</v>
      </c>
      <c r="E15" s="46"/>
      <c r="F15" s="46"/>
      <c r="G15" s="51" t="s">
        <v>1490</v>
      </c>
    </row>
    <row r="16" spans="1:8" s="37" customFormat="1" ht="40.5" customHeight="1" x14ac:dyDescent="0.2">
      <c r="B16" s="45" t="s">
        <v>1487</v>
      </c>
      <c r="C16" s="44">
        <f>(6.34*0.6)*0.15</f>
        <v>0.5706</v>
      </c>
      <c r="D16" s="45" t="s">
        <v>57</v>
      </c>
      <c r="E16" s="46"/>
      <c r="F16" s="46"/>
      <c r="G16" s="51" t="s">
        <v>1491</v>
      </c>
    </row>
    <row r="17" spans="2:7" s="37" customFormat="1" ht="40.5" customHeight="1" x14ac:dyDescent="0.2">
      <c r="B17" s="45" t="s">
        <v>1487</v>
      </c>
      <c r="C17" s="44">
        <f>26.35*0.35</f>
        <v>9.2225000000000001</v>
      </c>
      <c r="D17" s="45" t="s">
        <v>57</v>
      </c>
      <c r="E17" s="46"/>
      <c r="F17" s="46"/>
      <c r="G17" s="51" t="s">
        <v>1492</v>
      </c>
    </row>
    <row r="18" spans="2:7" s="37" customFormat="1" ht="15" x14ac:dyDescent="0.2">
      <c r="B18" s="43" t="s">
        <v>1493</v>
      </c>
      <c r="C18" s="44">
        <f>28.26*1.2*12+26.46*1.2+10.8*2.1+(43+59.2)*2.1+7*2.1+4.65*1.5+1.45*1.1</f>
        <v>699.26600000000008</v>
      </c>
      <c r="D18" s="45" t="s">
        <v>39</v>
      </c>
      <c r="E18" s="46"/>
      <c r="F18" s="46"/>
      <c r="G18" s="47" t="s">
        <v>1494</v>
      </c>
    </row>
    <row r="19" spans="2:7" s="37" customFormat="1" ht="15" x14ac:dyDescent="0.2">
      <c r="B19" s="50" t="s">
        <v>1495</v>
      </c>
      <c r="C19" s="44">
        <f>(3.91+6.73+3.75+3.75+4.95+24.96+1.02+8.05+8)*1.5</f>
        <v>97.68</v>
      </c>
      <c r="D19" s="45" t="s">
        <v>39</v>
      </c>
      <c r="E19" s="46"/>
      <c r="F19" s="46"/>
      <c r="G19" s="47" t="s">
        <v>1496</v>
      </c>
    </row>
    <row r="20" spans="2:7" s="37" customFormat="1" ht="15" x14ac:dyDescent="0.2">
      <c r="B20" s="43" t="s">
        <v>1497</v>
      </c>
      <c r="C20" s="44">
        <v>23.86</v>
      </c>
      <c r="D20" s="45" t="s">
        <v>61</v>
      </c>
      <c r="E20" s="46"/>
      <c r="F20" s="46"/>
      <c r="G20" s="47" t="s">
        <v>1498</v>
      </c>
    </row>
    <row r="21" spans="2:7" s="37" customFormat="1" ht="15" x14ac:dyDescent="0.2">
      <c r="B21" s="43" t="s">
        <v>1499</v>
      </c>
      <c r="C21" s="44">
        <f>4.75</f>
        <v>4.75</v>
      </c>
      <c r="D21" s="45" t="s">
        <v>39</v>
      </c>
      <c r="E21" s="46"/>
      <c r="F21" s="46"/>
      <c r="G21" s="47" t="s">
        <v>1500</v>
      </c>
    </row>
    <row r="22" spans="2:7" s="37" customFormat="1" ht="15" x14ac:dyDescent="0.2">
      <c r="B22" s="43" t="s">
        <v>1499</v>
      </c>
      <c r="C22" s="44">
        <f>26.35</f>
        <v>26.35</v>
      </c>
      <c r="D22" s="45" t="s">
        <v>39</v>
      </c>
      <c r="E22" s="46"/>
      <c r="F22" s="46"/>
      <c r="G22" s="51" t="s">
        <v>1492</v>
      </c>
    </row>
    <row r="23" spans="2:7" s="37" customFormat="1" ht="15" x14ac:dyDescent="0.2">
      <c r="B23" s="43" t="s">
        <v>1501</v>
      </c>
      <c r="C23" s="44">
        <v>1607.5</v>
      </c>
      <c r="D23" s="45" t="s">
        <v>39</v>
      </c>
      <c r="E23" s="46"/>
      <c r="F23" s="46"/>
      <c r="G23" s="47" t="s">
        <v>1502</v>
      </c>
    </row>
    <row r="24" spans="2:7" s="37" customFormat="1" ht="15" x14ac:dyDescent="0.2">
      <c r="B24" s="43" t="s">
        <v>1501</v>
      </c>
      <c r="C24" s="44">
        <v>26.35</v>
      </c>
      <c r="D24" s="45" t="s">
        <v>39</v>
      </c>
      <c r="E24" s="46"/>
      <c r="F24" s="46"/>
      <c r="G24" s="51" t="s">
        <v>1492</v>
      </c>
    </row>
    <row r="25" spans="2:7" s="37" customFormat="1" ht="15" x14ac:dyDescent="0.2">
      <c r="B25" s="43" t="s">
        <v>1503</v>
      </c>
      <c r="C25" s="44">
        <f>3.78+3.79+2.52</f>
        <v>10.09</v>
      </c>
      <c r="D25" s="45" t="s">
        <v>39</v>
      </c>
      <c r="E25" s="46"/>
      <c r="F25" s="46"/>
      <c r="G25" s="47" t="s">
        <v>1504</v>
      </c>
    </row>
    <row r="26" spans="2:7" s="37" customFormat="1" ht="15" x14ac:dyDescent="0.2">
      <c r="B26" s="43" t="s">
        <v>1505</v>
      </c>
      <c r="C26" s="44">
        <f>(0.9*6+0.74*2+1.2*2)*2.1</f>
        <v>19.488000000000003</v>
      </c>
      <c r="D26" s="45" t="s">
        <v>39</v>
      </c>
      <c r="E26" s="46"/>
      <c r="F26" s="46"/>
      <c r="G26" s="47" t="s">
        <v>1506</v>
      </c>
    </row>
    <row r="27" spans="2:7" s="37" customFormat="1" ht="15" x14ac:dyDescent="0.2">
      <c r="B27" s="43" t="s">
        <v>1507</v>
      </c>
      <c r="C27" s="44">
        <v>3</v>
      </c>
      <c r="D27" s="45" t="s">
        <v>1508</v>
      </c>
      <c r="E27" s="46"/>
      <c r="F27" s="46"/>
      <c r="G27" s="47" t="s">
        <v>1509</v>
      </c>
    </row>
    <row r="28" spans="2:7" s="37" customFormat="1" ht="15" x14ac:dyDescent="0.2">
      <c r="B28" s="43" t="s">
        <v>1510</v>
      </c>
      <c r="C28" s="44">
        <f>1.6*1.6*2+2.8*0.94+2.51*0.94+1.5*2*3+1.45*1.35+1.2*1.2*3</f>
        <v>25.3889</v>
      </c>
      <c r="D28" s="45" t="s">
        <v>39</v>
      </c>
      <c r="E28" s="46"/>
      <c r="F28" s="46"/>
      <c r="G28" s="47" t="s">
        <v>1506</v>
      </c>
    </row>
    <row r="29" spans="2:7" s="37" customFormat="1" ht="15" x14ac:dyDescent="0.2">
      <c r="B29" s="43" t="s">
        <v>1511</v>
      </c>
      <c r="C29" s="52">
        <v>14</v>
      </c>
      <c r="D29" s="45" t="s">
        <v>485</v>
      </c>
      <c r="E29" s="46"/>
      <c r="F29" s="46"/>
      <c r="G29" s="47" t="s">
        <v>1512</v>
      </c>
    </row>
    <row r="30" spans="2:7" s="37" customFormat="1" ht="15" x14ac:dyDescent="0.2">
      <c r="B30" s="43" t="s">
        <v>1513</v>
      </c>
      <c r="C30" s="52">
        <f>2.1*0.6*2+0.8*0.45+0.96+1.72+1.72</f>
        <v>7.2799999999999994</v>
      </c>
      <c r="D30" s="45" t="s">
        <v>39</v>
      </c>
      <c r="E30" s="46"/>
      <c r="F30" s="46"/>
      <c r="G30" s="47" t="s">
        <v>1514</v>
      </c>
    </row>
    <row r="31" spans="2:7" s="37" customFormat="1" ht="30" x14ac:dyDescent="0.2">
      <c r="B31" s="43" t="s">
        <v>1515</v>
      </c>
      <c r="C31" s="52">
        <f>1.7*0.6+1*0.6</f>
        <v>1.62</v>
      </c>
      <c r="D31" s="45" t="s">
        <v>39</v>
      </c>
      <c r="E31" s="46"/>
      <c r="F31" s="46"/>
      <c r="G31" s="46" t="s">
        <v>1516</v>
      </c>
    </row>
    <row r="32" spans="2:7" s="37" customFormat="1" ht="15" x14ac:dyDescent="0.2">
      <c r="B32" s="43" t="s">
        <v>1517</v>
      </c>
      <c r="C32" s="52">
        <v>30</v>
      </c>
      <c r="D32" s="45" t="s">
        <v>485</v>
      </c>
      <c r="E32" s="46"/>
      <c r="F32" s="46"/>
      <c r="G32" s="47"/>
    </row>
    <row r="33" spans="1:7" s="37" customFormat="1" ht="12.75" customHeight="1" x14ac:dyDescent="0.2">
      <c r="B33" s="45" t="s">
        <v>1518</v>
      </c>
      <c r="C33" s="52">
        <f>(53.53+53.53+11.41)*0.05</f>
        <v>5.9235000000000007</v>
      </c>
      <c r="D33" s="45" t="s">
        <v>57</v>
      </c>
      <c r="E33" s="46">
        <v>118.47</v>
      </c>
      <c r="F33" s="46"/>
      <c r="G33" s="47" t="s">
        <v>1519</v>
      </c>
    </row>
    <row r="34" spans="1:7" s="37" customFormat="1" ht="12.75" customHeight="1" x14ac:dyDescent="0.2">
      <c r="B34" s="45" t="s">
        <v>1518</v>
      </c>
      <c r="C34" s="52">
        <f>0.5*0.5*25</f>
        <v>6.25</v>
      </c>
      <c r="D34" s="45" t="s">
        <v>39</v>
      </c>
      <c r="E34" s="46"/>
      <c r="F34" s="46"/>
      <c r="G34" s="47" t="s">
        <v>1520</v>
      </c>
    </row>
    <row r="35" spans="1:7" s="37" customFormat="1" ht="12.75" customHeight="1" x14ac:dyDescent="0.2">
      <c r="B35" s="45" t="s">
        <v>1521</v>
      </c>
      <c r="C35" s="52">
        <v>596.97</v>
      </c>
      <c r="D35" s="45" t="s">
        <v>39</v>
      </c>
      <c r="E35" s="46"/>
      <c r="F35" s="46"/>
      <c r="G35" s="47"/>
    </row>
    <row r="36" spans="1:7" s="37" customFormat="1" ht="12.75" customHeight="1" x14ac:dyDescent="0.2">
      <c r="B36" s="45" t="s">
        <v>1522</v>
      </c>
      <c r="C36" s="52">
        <v>12.57</v>
      </c>
      <c r="D36" s="45" t="s">
        <v>39</v>
      </c>
      <c r="E36" s="46"/>
      <c r="F36" s="46"/>
      <c r="G36" s="47" t="s">
        <v>1523</v>
      </c>
    </row>
    <row r="37" spans="1:7" s="37" customFormat="1" ht="12.75" customHeight="1" x14ac:dyDescent="0.2">
      <c r="B37" s="45" t="s">
        <v>1522</v>
      </c>
      <c r="C37" s="52">
        <v>1.57</v>
      </c>
      <c r="D37" s="45" t="s">
        <v>39</v>
      </c>
      <c r="E37" s="46"/>
      <c r="F37" s="46"/>
      <c r="G37" s="47" t="s">
        <v>1524</v>
      </c>
    </row>
    <row r="38" spans="1:7" ht="12.75" customHeight="1" x14ac:dyDescent="0.2">
      <c r="A38" s="37"/>
      <c r="B38" s="53" t="s">
        <v>1525</v>
      </c>
      <c r="C38" s="54">
        <f>SUM(C36:C37)</f>
        <v>14.14</v>
      </c>
      <c r="D38" s="53" t="s">
        <v>39</v>
      </c>
      <c r="E38" s="55"/>
      <c r="F38" s="55"/>
      <c r="G38" s="56"/>
    </row>
    <row r="39" spans="1:7" s="37" customFormat="1" ht="12.75" customHeight="1" x14ac:dyDescent="0.2">
      <c r="B39" s="45" t="s">
        <v>1526</v>
      </c>
      <c r="C39" s="52">
        <f>10.37*0.5</f>
        <v>5.1849999999999996</v>
      </c>
      <c r="D39" s="45" t="s">
        <v>39</v>
      </c>
      <c r="E39" s="46"/>
      <c r="F39" s="46"/>
      <c r="G39" s="47" t="s">
        <v>1527</v>
      </c>
    </row>
    <row r="40" spans="1:7" s="37" customFormat="1" ht="12.75" customHeight="1" x14ac:dyDescent="0.2">
      <c r="B40" s="45" t="s">
        <v>1526</v>
      </c>
      <c r="C40" s="52">
        <f>36.52*0.3</f>
        <v>10.956000000000001</v>
      </c>
      <c r="D40" s="45" t="s">
        <v>57</v>
      </c>
      <c r="E40" s="46"/>
      <c r="F40" s="46"/>
      <c r="G40" s="47" t="s">
        <v>1528</v>
      </c>
    </row>
    <row r="41" spans="1:7" s="37" customFormat="1" ht="12.75" customHeight="1" x14ac:dyDescent="0.2">
      <c r="B41" s="45" t="s">
        <v>1529</v>
      </c>
      <c r="C41" s="52">
        <v>0.72</v>
      </c>
      <c r="D41" s="45" t="s">
        <v>39</v>
      </c>
      <c r="E41" s="46"/>
      <c r="F41" s="46"/>
      <c r="G41" s="47" t="s">
        <v>1530</v>
      </c>
    </row>
    <row r="42" spans="1:7" s="37" customFormat="1" ht="12.75" customHeight="1" x14ac:dyDescent="0.2">
      <c r="B42" s="45" t="s">
        <v>1531</v>
      </c>
      <c r="C42" s="52">
        <v>10</v>
      </c>
      <c r="D42" s="45" t="s">
        <v>485</v>
      </c>
      <c r="E42" s="46"/>
      <c r="F42" s="46"/>
      <c r="G42" s="47"/>
    </row>
    <row r="43" spans="1:7" s="37" customFormat="1" ht="12.75" customHeight="1" x14ac:dyDescent="0.2">
      <c r="B43" s="45" t="s">
        <v>1532</v>
      </c>
      <c r="C43" s="52">
        <v>5</v>
      </c>
      <c r="D43" s="45" t="s">
        <v>485</v>
      </c>
      <c r="E43" s="46"/>
      <c r="F43" s="46"/>
      <c r="G43" s="47"/>
    </row>
    <row r="44" spans="1:7" s="37" customFormat="1" ht="12.75" customHeight="1" x14ac:dyDescent="0.2">
      <c r="B44" s="45" t="s">
        <v>1533</v>
      </c>
      <c r="C44" s="52">
        <f>170.48+139.51</f>
        <v>309.99</v>
      </c>
      <c r="D44" s="45" t="s">
        <v>61</v>
      </c>
      <c r="E44" s="46"/>
      <c r="F44" s="46"/>
      <c r="G44" s="47" t="s">
        <v>1534</v>
      </c>
    </row>
    <row r="45" spans="1:7" ht="12.75" customHeight="1" x14ac:dyDescent="0.2">
      <c r="A45" s="37"/>
      <c r="B45" s="40" t="s">
        <v>1535</v>
      </c>
      <c r="C45" s="57">
        <v>23.72</v>
      </c>
      <c r="D45" s="40" t="s">
        <v>39</v>
      </c>
      <c r="E45" s="58"/>
      <c r="F45" s="58"/>
      <c r="G45" s="42" t="s">
        <v>1536</v>
      </c>
    </row>
    <row r="46" spans="1:7" s="37" customFormat="1" ht="12.75" customHeight="1" x14ac:dyDescent="0.2">
      <c r="B46" s="45" t="s">
        <v>1535</v>
      </c>
      <c r="C46" s="52">
        <f>1.2*0.5</f>
        <v>0.6</v>
      </c>
      <c r="D46" s="45" t="s">
        <v>39</v>
      </c>
      <c r="E46" s="46"/>
      <c r="F46" s="46"/>
      <c r="G46" s="47" t="s">
        <v>1537</v>
      </c>
    </row>
    <row r="47" spans="1:7" s="37" customFormat="1" ht="12.75" customHeight="1" x14ac:dyDescent="0.2">
      <c r="B47" s="45" t="s">
        <v>1538</v>
      </c>
      <c r="C47" s="52">
        <v>34.049999999999997</v>
      </c>
      <c r="D47" s="45" t="s">
        <v>39</v>
      </c>
      <c r="E47" s="46"/>
      <c r="F47" s="46"/>
      <c r="G47" s="47" t="s">
        <v>1539</v>
      </c>
    </row>
    <row r="48" spans="1:7" s="37" customFormat="1" ht="12.75" customHeight="1" x14ac:dyDescent="0.2">
      <c r="B48" s="45" t="s">
        <v>1522</v>
      </c>
      <c r="C48" s="52">
        <v>14.4</v>
      </c>
      <c r="D48" s="45" t="s">
        <v>39</v>
      </c>
      <c r="E48" s="46"/>
      <c r="F48" s="46"/>
      <c r="G48" s="47" t="s">
        <v>1540</v>
      </c>
    </row>
    <row r="49" spans="1:7" s="37" customFormat="1" ht="12.75" customHeight="1" x14ac:dyDescent="0.2">
      <c r="A49" s="46"/>
      <c r="B49" s="46" t="s">
        <v>1541</v>
      </c>
      <c r="C49" s="46">
        <v>38.82</v>
      </c>
      <c r="D49" s="45" t="s">
        <v>39</v>
      </c>
      <c r="E49" s="46"/>
      <c r="F49" s="46"/>
      <c r="G49" s="47"/>
    </row>
    <row r="50" spans="1:7" s="37" customFormat="1" ht="12.75" customHeight="1" x14ac:dyDescent="0.2">
      <c r="A50" s="59"/>
      <c r="B50" s="46" t="s">
        <v>1542</v>
      </c>
      <c r="C50" s="46">
        <f>2.96*2+1.87*2+2.2+1.8*2+25.98</f>
        <v>41.44</v>
      </c>
      <c r="D50" s="45" t="s">
        <v>77</v>
      </c>
      <c r="E50" s="46"/>
      <c r="F50" s="46"/>
      <c r="G50" s="47"/>
    </row>
    <row r="51" spans="1:7" s="37" customFormat="1" ht="12.75" customHeight="1" x14ac:dyDescent="0.2">
      <c r="A51" s="59"/>
      <c r="B51" s="46" t="s">
        <v>1543</v>
      </c>
      <c r="C51" s="46">
        <f>(4*2+1.5*2)*6</f>
        <v>66</v>
      </c>
      <c r="D51" s="45" t="s">
        <v>77</v>
      </c>
      <c r="E51" s="46"/>
      <c r="F51" s="46"/>
      <c r="G51" s="47"/>
    </row>
    <row r="52" spans="1:7" s="37" customFormat="1" ht="12.75" customHeight="1" x14ac:dyDescent="0.2">
      <c r="A52" s="59"/>
      <c r="B52" s="46" t="s">
        <v>1544</v>
      </c>
      <c r="C52" s="46">
        <f>12.25*2</f>
        <v>24.5</v>
      </c>
      <c r="D52" s="45" t="s">
        <v>39</v>
      </c>
      <c r="E52" s="46"/>
      <c r="F52" s="46"/>
      <c r="G52" s="47" t="s">
        <v>1545</v>
      </c>
    </row>
    <row r="53" spans="1:7" s="37" customFormat="1" ht="12.75" customHeight="1" x14ac:dyDescent="0.2">
      <c r="A53" s="59"/>
      <c r="B53" s="46" t="s">
        <v>1546</v>
      </c>
      <c r="C53" s="46">
        <f>72*0.3</f>
        <v>21.599999999999998</v>
      </c>
      <c r="D53" s="45" t="s">
        <v>57</v>
      </c>
      <c r="E53" s="46"/>
      <c r="F53" s="46"/>
      <c r="G53" s="47" t="s">
        <v>1547</v>
      </c>
    </row>
    <row r="54" spans="1:7" ht="12.75" customHeight="1" x14ac:dyDescent="0.2">
      <c r="B54" s="38" t="s">
        <v>1548</v>
      </c>
      <c r="C54" s="57"/>
      <c r="D54" s="40" t="s">
        <v>61</v>
      </c>
      <c r="E54" s="58"/>
      <c r="F54" s="58"/>
      <c r="G54" s="42"/>
    </row>
    <row r="55" spans="1:7" ht="12.75" customHeight="1" x14ac:dyDescent="0.2">
      <c r="B55" s="38" t="s">
        <v>1549</v>
      </c>
      <c r="C55" s="39"/>
      <c r="D55" s="40" t="s">
        <v>61</v>
      </c>
      <c r="E55" s="58"/>
      <c r="F55" s="58"/>
      <c r="G55" s="42"/>
    </row>
    <row r="56" spans="1:7" ht="12.75" customHeight="1" x14ac:dyDescent="0.2">
      <c r="B56" s="38" t="s">
        <v>1550</v>
      </c>
      <c r="C56" s="57">
        <f>6*20+4*8+8+18+7</f>
        <v>185</v>
      </c>
      <c r="D56" s="40" t="s">
        <v>485</v>
      </c>
      <c r="E56" s="58"/>
      <c r="F56" s="58"/>
      <c r="G56" s="42"/>
    </row>
    <row r="57" spans="1:7" ht="12.75" customHeight="1" x14ac:dyDescent="0.2">
      <c r="B57" s="38" t="s">
        <v>1551</v>
      </c>
      <c r="C57" s="57"/>
      <c r="D57" s="40" t="s">
        <v>485</v>
      </c>
      <c r="E57" s="60"/>
      <c r="F57" s="61"/>
      <c r="G57" s="42"/>
    </row>
    <row r="58" spans="1:7" ht="15" customHeight="1" x14ac:dyDescent="0.2">
      <c r="B58" s="62" t="s">
        <v>1552</v>
      </c>
      <c r="C58" s="33"/>
      <c r="D58" s="33"/>
      <c r="E58" s="33"/>
      <c r="F58" s="34"/>
      <c r="G58" s="35"/>
    </row>
    <row r="59" spans="1:7" ht="15" x14ac:dyDescent="0.2">
      <c r="B59" s="38" t="s">
        <v>1472</v>
      </c>
      <c r="C59" s="57">
        <f>C6*0.15</f>
        <v>233.38049999999998</v>
      </c>
      <c r="D59" s="40" t="s">
        <v>57</v>
      </c>
      <c r="E59" s="58"/>
      <c r="F59" s="58"/>
      <c r="G59" s="42"/>
    </row>
    <row r="60" spans="1:7" ht="15" x14ac:dyDescent="0.2">
      <c r="B60" s="38" t="s">
        <v>1474</v>
      </c>
      <c r="C60" s="57">
        <f>C7*0.15</f>
        <v>206.3535</v>
      </c>
      <c r="D60" s="40" t="s">
        <v>57</v>
      </c>
      <c r="E60" s="58"/>
      <c r="F60" s="58"/>
      <c r="G60" s="42"/>
    </row>
    <row r="61" spans="1:7" x14ac:dyDescent="0.2">
      <c r="B61" s="63" t="s">
        <v>1476</v>
      </c>
      <c r="C61" s="57">
        <f>C8*0.1*5</f>
        <v>21.5</v>
      </c>
      <c r="D61" s="40" t="s">
        <v>57</v>
      </c>
      <c r="E61" s="58"/>
      <c r="F61" s="58"/>
      <c r="G61" s="42"/>
    </row>
    <row r="62" spans="1:7" ht="15" x14ac:dyDescent="0.2">
      <c r="B62" s="38" t="s">
        <v>1477</v>
      </c>
      <c r="C62" s="57">
        <f>C9*0.2*0.05</f>
        <v>1.9184000000000001</v>
      </c>
      <c r="D62" s="40" t="s">
        <v>57</v>
      </c>
      <c r="E62" s="58"/>
      <c r="F62" s="58"/>
      <c r="G62" s="42"/>
    </row>
    <row r="63" spans="1:7" ht="15" x14ac:dyDescent="0.2">
      <c r="B63" s="64" t="s">
        <v>1479</v>
      </c>
      <c r="C63" s="57">
        <f>C10*0.2*0.05</f>
        <v>0.98720000000000008</v>
      </c>
      <c r="D63" s="40" t="s">
        <v>57</v>
      </c>
      <c r="E63" s="58"/>
      <c r="F63" s="58"/>
      <c r="G63" s="42"/>
    </row>
    <row r="64" spans="1:7" ht="15" x14ac:dyDescent="0.2">
      <c r="B64" s="38" t="s">
        <v>1481</v>
      </c>
      <c r="C64" s="57">
        <f>C11</f>
        <v>0.25649999999999995</v>
      </c>
      <c r="D64" s="40" t="s">
        <v>57</v>
      </c>
      <c r="E64" s="58"/>
      <c r="F64" s="58"/>
      <c r="G64" s="42"/>
    </row>
    <row r="65" spans="2:7" ht="15" x14ac:dyDescent="0.2">
      <c r="B65" s="65" t="s">
        <v>1553</v>
      </c>
      <c r="C65" s="57">
        <f>C12</f>
        <v>0.36</v>
      </c>
      <c r="D65" s="40" t="s">
        <v>57</v>
      </c>
      <c r="E65" s="58"/>
      <c r="F65" s="58"/>
      <c r="G65" s="42"/>
    </row>
    <row r="66" spans="2:7" ht="15" x14ac:dyDescent="0.2">
      <c r="B66" s="38" t="s">
        <v>1485</v>
      </c>
      <c r="C66" s="57">
        <f>C13*0.03</f>
        <v>16.041599999999999</v>
      </c>
      <c r="D66" s="40" t="s">
        <v>57</v>
      </c>
      <c r="E66" s="58"/>
      <c r="F66" s="58"/>
      <c r="G66" s="42"/>
    </row>
    <row r="67" spans="2:7" x14ac:dyDescent="0.2">
      <c r="B67" s="40" t="s">
        <v>1487</v>
      </c>
      <c r="C67" s="57">
        <f>C14*0.15</f>
        <v>2.0282850000000003</v>
      </c>
      <c r="D67" s="40" t="s">
        <v>57</v>
      </c>
      <c r="E67" s="58"/>
      <c r="F67" s="58"/>
      <c r="G67" s="42"/>
    </row>
    <row r="68" spans="2:7" x14ac:dyDescent="0.2">
      <c r="B68" s="66" t="s">
        <v>1489</v>
      </c>
      <c r="C68" s="57">
        <f>C15*0.15</f>
        <v>0.49962374999999998</v>
      </c>
      <c r="D68" s="40" t="s">
        <v>57</v>
      </c>
      <c r="E68" s="58"/>
      <c r="F68" s="58"/>
      <c r="G68" s="42"/>
    </row>
    <row r="69" spans="2:7" x14ac:dyDescent="0.2">
      <c r="B69" s="66" t="s">
        <v>1554</v>
      </c>
      <c r="C69" s="57">
        <f>C16*0.15</f>
        <v>8.5589999999999999E-2</v>
      </c>
      <c r="D69" s="40" t="s">
        <v>57</v>
      </c>
      <c r="E69" s="58"/>
      <c r="F69" s="58"/>
      <c r="G69" s="42"/>
    </row>
    <row r="70" spans="2:7" x14ac:dyDescent="0.2">
      <c r="B70" s="66" t="s">
        <v>1554</v>
      </c>
      <c r="C70" s="57">
        <f>C17</f>
        <v>9.2225000000000001</v>
      </c>
      <c r="D70" s="40" t="s">
        <v>57</v>
      </c>
      <c r="E70" s="58"/>
      <c r="F70" s="58"/>
      <c r="G70" s="42"/>
    </row>
    <row r="71" spans="2:7" ht="15" x14ac:dyDescent="0.2">
      <c r="B71" s="38" t="s">
        <v>1493</v>
      </c>
      <c r="C71" s="57">
        <f>C18*0.03</f>
        <v>20.977980000000002</v>
      </c>
      <c r="D71" s="40" t="s">
        <v>57</v>
      </c>
      <c r="E71" s="58"/>
      <c r="F71" s="58"/>
      <c r="G71" s="42"/>
    </row>
    <row r="72" spans="2:7" ht="15" x14ac:dyDescent="0.2">
      <c r="B72" s="64" t="s">
        <v>1495</v>
      </c>
      <c r="C72" s="57">
        <f>C19*0.03</f>
        <v>2.9304000000000001</v>
      </c>
      <c r="D72" s="40" t="s">
        <v>57</v>
      </c>
      <c r="E72" s="58"/>
      <c r="F72" s="58"/>
      <c r="G72" s="42"/>
    </row>
    <row r="73" spans="2:7" ht="15" x14ac:dyDescent="0.2">
      <c r="B73" s="38" t="s">
        <v>1497</v>
      </c>
      <c r="C73" s="57">
        <f>C20*0.01*0.03</f>
        <v>7.1580000000000003E-3</v>
      </c>
      <c r="D73" s="40" t="s">
        <v>57</v>
      </c>
      <c r="E73" s="58"/>
      <c r="F73" s="58"/>
      <c r="G73" s="42"/>
    </row>
    <row r="74" spans="2:7" x14ac:dyDescent="0.2">
      <c r="B74" s="66" t="s">
        <v>1499</v>
      </c>
      <c r="C74" s="57">
        <f>C21*0.05</f>
        <v>0.23750000000000002</v>
      </c>
      <c r="D74" s="40" t="s">
        <v>57</v>
      </c>
      <c r="E74" s="58"/>
      <c r="F74" s="58"/>
      <c r="G74" s="42"/>
    </row>
    <row r="75" spans="2:7" x14ac:dyDescent="0.2">
      <c r="B75" s="66" t="s">
        <v>1499</v>
      </c>
      <c r="C75" s="57">
        <f>C22*0.05</f>
        <v>1.3175000000000001</v>
      </c>
      <c r="D75" s="40" t="s">
        <v>57</v>
      </c>
      <c r="E75" s="58"/>
      <c r="F75" s="58"/>
      <c r="G75" s="42"/>
    </row>
    <row r="76" spans="2:7" ht="15" x14ac:dyDescent="0.2">
      <c r="B76" s="38" t="s">
        <v>1501</v>
      </c>
      <c r="C76" s="57">
        <f>C23*0.03</f>
        <v>48.225000000000001</v>
      </c>
      <c r="D76" s="40" t="s">
        <v>57</v>
      </c>
      <c r="E76" s="58"/>
      <c r="F76" s="58"/>
      <c r="G76" s="42"/>
    </row>
    <row r="77" spans="2:7" ht="15" x14ac:dyDescent="0.2">
      <c r="B77" s="65" t="s">
        <v>1501</v>
      </c>
      <c r="C77" s="57">
        <f>C24*0.03</f>
        <v>0.79049999999999998</v>
      </c>
      <c r="D77" s="40" t="s">
        <v>57</v>
      </c>
      <c r="E77" s="58"/>
      <c r="F77" s="58"/>
      <c r="G77" s="42"/>
    </row>
    <row r="78" spans="2:7" ht="15" x14ac:dyDescent="0.2">
      <c r="B78" s="65" t="s">
        <v>1503</v>
      </c>
      <c r="C78" s="57">
        <f>C25*0.05</f>
        <v>0.50450000000000006</v>
      </c>
      <c r="D78" s="40" t="s">
        <v>57</v>
      </c>
      <c r="E78" s="58"/>
      <c r="F78" s="58"/>
      <c r="G78" s="42"/>
    </row>
    <row r="79" spans="2:7" ht="15" x14ac:dyDescent="0.2">
      <c r="B79" s="38" t="s">
        <v>1505</v>
      </c>
      <c r="C79" s="57">
        <f>C26*2.1*0.9*0.03</f>
        <v>1.1049696</v>
      </c>
      <c r="D79" s="40" t="s">
        <v>57</v>
      </c>
      <c r="E79" s="58"/>
      <c r="F79" s="58"/>
      <c r="G79" s="42"/>
    </row>
    <row r="80" spans="2:7" ht="15" x14ac:dyDescent="0.2">
      <c r="B80" s="38" t="s">
        <v>1507</v>
      </c>
      <c r="C80" s="57">
        <f>C27*(2.1*2+0.9)*0.03</f>
        <v>0.45900000000000002</v>
      </c>
      <c r="D80" s="40" t="s">
        <v>57</v>
      </c>
      <c r="E80" s="58"/>
      <c r="F80" s="58"/>
      <c r="G80" s="42"/>
    </row>
    <row r="81" spans="2:7" ht="15" x14ac:dyDescent="0.2">
      <c r="B81" s="38" t="s">
        <v>1510</v>
      </c>
      <c r="C81" s="57">
        <f>C28*0.1</f>
        <v>2.5388900000000003</v>
      </c>
      <c r="D81" s="40" t="s">
        <v>57</v>
      </c>
      <c r="E81" s="58"/>
      <c r="F81" s="58"/>
      <c r="G81" s="42"/>
    </row>
    <row r="82" spans="2:7" ht="15" x14ac:dyDescent="0.2">
      <c r="B82" s="38" t="s">
        <v>1511</v>
      </c>
      <c r="C82" s="57">
        <f>C29*0.4*0.5*0.3</f>
        <v>0.84000000000000008</v>
      </c>
      <c r="D82" s="40" t="s">
        <v>57</v>
      </c>
      <c r="E82" s="58"/>
      <c r="F82" s="58"/>
      <c r="G82" s="42"/>
    </row>
    <row r="83" spans="2:7" ht="15" x14ac:dyDescent="0.2">
      <c r="B83" s="67" t="s">
        <v>1513</v>
      </c>
      <c r="C83" s="57">
        <f>C30*0.3</f>
        <v>2.1839999999999997</v>
      </c>
      <c r="D83" s="40" t="s">
        <v>57</v>
      </c>
      <c r="E83" s="58"/>
      <c r="F83" s="58"/>
      <c r="G83" s="42"/>
    </row>
    <row r="84" spans="2:7" ht="15" x14ac:dyDescent="0.2">
      <c r="B84" s="38" t="s">
        <v>1517</v>
      </c>
      <c r="C84" s="57">
        <f>C32*0.2*0.1</f>
        <v>0.60000000000000009</v>
      </c>
      <c r="D84" s="40" t="s">
        <v>57</v>
      </c>
      <c r="E84" s="58"/>
      <c r="F84" s="58"/>
      <c r="G84" s="42"/>
    </row>
    <row r="85" spans="2:7" x14ac:dyDescent="0.2">
      <c r="B85" s="40" t="s">
        <v>1521</v>
      </c>
      <c r="C85" s="57">
        <f>C35*0.05</f>
        <v>29.848500000000001</v>
      </c>
      <c r="D85" s="40" t="s">
        <v>57</v>
      </c>
      <c r="E85" s="58"/>
      <c r="F85" s="58"/>
      <c r="G85" s="42"/>
    </row>
    <row r="86" spans="2:7" x14ac:dyDescent="0.2">
      <c r="B86" s="40" t="s">
        <v>1522</v>
      </c>
      <c r="C86" s="57">
        <f>C36*0.1</f>
        <v>1.2570000000000001</v>
      </c>
      <c r="D86" s="40" t="s">
        <v>57</v>
      </c>
      <c r="E86" s="58"/>
      <c r="F86" s="58"/>
      <c r="G86" s="42"/>
    </row>
    <row r="87" spans="2:7" x14ac:dyDescent="0.2">
      <c r="B87" s="40" t="s">
        <v>1522</v>
      </c>
      <c r="C87" s="57">
        <f>C37*0.1</f>
        <v>0.15700000000000003</v>
      </c>
      <c r="D87" s="40" t="s">
        <v>57</v>
      </c>
      <c r="E87" s="58"/>
      <c r="F87" s="58"/>
      <c r="G87" s="42"/>
    </row>
    <row r="88" spans="2:7" x14ac:dyDescent="0.2">
      <c r="B88" s="40" t="s">
        <v>1526</v>
      </c>
      <c r="C88" s="57">
        <f>C39*0.5</f>
        <v>2.5924999999999998</v>
      </c>
      <c r="D88" s="40" t="s">
        <v>57</v>
      </c>
      <c r="E88" s="58"/>
      <c r="F88" s="58"/>
      <c r="G88" s="42"/>
    </row>
    <row r="89" spans="2:7" x14ac:dyDescent="0.2">
      <c r="B89" s="66" t="s">
        <v>1526</v>
      </c>
      <c r="C89" s="57">
        <f>C40</f>
        <v>10.956000000000001</v>
      </c>
      <c r="D89" s="40" t="s">
        <v>57</v>
      </c>
      <c r="E89" s="58"/>
      <c r="F89" s="58"/>
      <c r="G89" s="42"/>
    </row>
    <row r="90" spans="2:7" x14ac:dyDescent="0.2">
      <c r="B90" s="66" t="s">
        <v>1529</v>
      </c>
      <c r="C90" s="57">
        <f>C41*0.15</f>
        <v>0.108</v>
      </c>
      <c r="D90" s="40" t="s">
        <v>57</v>
      </c>
      <c r="E90" s="58"/>
      <c r="F90" s="58"/>
      <c r="G90" s="42"/>
    </row>
    <row r="91" spans="2:7" x14ac:dyDescent="0.2">
      <c r="B91" s="40" t="s">
        <v>1531</v>
      </c>
      <c r="C91" s="57">
        <f>C42*1*1*1</f>
        <v>10</v>
      </c>
      <c r="D91" s="40" t="s">
        <v>57</v>
      </c>
      <c r="E91" s="58"/>
      <c r="F91" s="58"/>
      <c r="G91" s="42"/>
    </row>
    <row r="92" spans="2:7" x14ac:dyDescent="0.2">
      <c r="B92" s="40" t="s">
        <v>1532</v>
      </c>
      <c r="C92" s="57">
        <f>C43</f>
        <v>5</v>
      </c>
      <c r="D92" s="40" t="s">
        <v>57</v>
      </c>
      <c r="E92" s="58"/>
      <c r="F92" s="58"/>
      <c r="G92" s="42"/>
    </row>
    <row r="93" spans="2:7" x14ac:dyDescent="0.2">
      <c r="B93" s="40" t="s">
        <v>1533</v>
      </c>
      <c r="C93" s="57">
        <f>C44*0.1*0.2</f>
        <v>6.1998000000000006</v>
      </c>
      <c r="D93" s="40" t="s">
        <v>57</v>
      </c>
      <c r="E93" s="58"/>
      <c r="F93" s="58"/>
      <c r="G93" s="42"/>
    </row>
    <row r="94" spans="2:7" x14ac:dyDescent="0.2">
      <c r="B94" s="40" t="s">
        <v>1535</v>
      </c>
      <c r="C94" s="57">
        <f>C45*0.4</f>
        <v>9.4879999999999995</v>
      </c>
      <c r="D94" s="40" t="s">
        <v>57</v>
      </c>
      <c r="E94" s="58"/>
      <c r="F94" s="58"/>
      <c r="G94" s="42"/>
    </row>
    <row r="95" spans="2:7" x14ac:dyDescent="0.2">
      <c r="B95" s="40" t="s">
        <v>1535</v>
      </c>
      <c r="C95" s="57">
        <f>C46*0.4</f>
        <v>0.24</v>
      </c>
      <c r="D95" s="40" t="s">
        <v>57</v>
      </c>
      <c r="E95" s="58"/>
      <c r="F95" s="58"/>
      <c r="G95" s="42"/>
    </row>
    <row r="96" spans="2:7" x14ac:dyDescent="0.2">
      <c r="B96" s="40" t="s">
        <v>1538</v>
      </c>
      <c r="C96" s="57">
        <f>C47*0.15</f>
        <v>5.107499999999999</v>
      </c>
      <c r="D96" s="40" t="s">
        <v>57</v>
      </c>
      <c r="E96" s="58"/>
      <c r="F96" s="58"/>
      <c r="G96" s="42"/>
    </row>
    <row r="97" spans="1:13" x14ac:dyDescent="0.2">
      <c r="B97" s="66" t="s">
        <v>1522</v>
      </c>
      <c r="C97" s="57">
        <f>C48*0.1</f>
        <v>1.4400000000000002</v>
      </c>
      <c r="D97" s="40" t="s">
        <v>57</v>
      </c>
      <c r="E97" s="58"/>
      <c r="F97" s="58"/>
      <c r="G97" s="42"/>
    </row>
    <row r="98" spans="1:13" x14ac:dyDescent="0.2">
      <c r="B98" s="40" t="s">
        <v>1541</v>
      </c>
      <c r="C98" s="57">
        <f>C49*0.5</f>
        <v>19.41</v>
      </c>
      <c r="D98" s="40" t="s">
        <v>57</v>
      </c>
      <c r="E98" s="58"/>
      <c r="F98" s="58"/>
      <c r="G98" s="42"/>
      <c r="M98" s="68"/>
    </row>
    <row r="99" spans="1:13" x14ac:dyDescent="0.2">
      <c r="B99" s="58" t="s">
        <v>1542</v>
      </c>
      <c r="C99" s="57">
        <f>C50*0.05*0.05</f>
        <v>0.10360000000000001</v>
      </c>
      <c r="D99" s="40" t="s">
        <v>57</v>
      </c>
      <c r="E99" s="58"/>
      <c r="F99" s="58"/>
      <c r="G99" s="42"/>
      <c r="M99" s="68"/>
    </row>
    <row r="100" spans="1:13" x14ac:dyDescent="0.2">
      <c r="B100" s="58" t="s">
        <v>1543</v>
      </c>
      <c r="C100" s="57">
        <f>C51*0.03*0.1</f>
        <v>0.19800000000000001</v>
      </c>
      <c r="D100" s="40" t="s">
        <v>57</v>
      </c>
      <c r="E100" s="58"/>
      <c r="F100" s="58"/>
      <c r="G100" s="42"/>
      <c r="M100" s="68"/>
    </row>
    <row r="101" spans="1:13" s="37" customFormat="1" x14ac:dyDescent="0.2">
      <c r="B101" s="45" t="s">
        <v>1555</v>
      </c>
      <c r="C101" s="52">
        <f>SUM(C59:C100)*1.4</f>
        <v>948.43979488999969</v>
      </c>
      <c r="D101" s="45" t="s">
        <v>57</v>
      </c>
      <c r="E101" s="46"/>
      <c r="F101" s="46"/>
      <c r="G101" s="47"/>
    </row>
    <row r="102" spans="1:13" ht="15" customHeight="1" x14ac:dyDescent="0.2">
      <c r="B102" s="62" t="s">
        <v>1556</v>
      </c>
      <c r="C102" s="33"/>
      <c r="D102" s="33"/>
      <c r="E102" s="33"/>
      <c r="F102" s="34"/>
      <c r="G102" s="35"/>
    </row>
    <row r="103" spans="1:13" s="37" customFormat="1" ht="15" customHeight="1" x14ac:dyDescent="0.2">
      <c r="B103" s="69" t="s">
        <v>1557</v>
      </c>
      <c r="C103" s="70">
        <f>C259+C261</f>
        <v>5285.49</v>
      </c>
      <c r="D103" s="71" t="s">
        <v>57</v>
      </c>
      <c r="E103" s="71"/>
      <c r="F103" s="71"/>
      <c r="G103" s="47" t="s">
        <v>1558</v>
      </c>
    </row>
    <row r="104" spans="1:13" s="37" customFormat="1" ht="25.5" x14ac:dyDescent="0.2">
      <c r="B104" s="45" t="s">
        <v>1559</v>
      </c>
      <c r="C104" s="72">
        <f>(1.57+47.89+3.49)*0.5+1.87*0.65+3.52*0.2+6.11*0.4</f>
        <v>30.8385</v>
      </c>
      <c r="D104" s="46" t="s">
        <v>57</v>
      </c>
      <c r="E104" s="46"/>
      <c r="F104" s="46"/>
      <c r="G104" s="47" t="s">
        <v>1560</v>
      </c>
    </row>
    <row r="105" spans="1:13" x14ac:dyDescent="0.2">
      <c r="A105" s="37"/>
      <c r="B105" s="40" t="s">
        <v>1561</v>
      </c>
      <c r="C105" s="73">
        <f>24*0.3*1</f>
        <v>7.1999999999999993</v>
      </c>
      <c r="D105" s="58" t="s">
        <v>57</v>
      </c>
      <c r="E105" s="58"/>
      <c r="F105" s="58"/>
      <c r="G105" s="42" t="s">
        <v>1562</v>
      </c>
    </row>
    <row r="106" spans="1:13" x14ac:dyDescent="0.2">
      <c r="A106" s="37"/>
      <c r="B106" s="40" t="s">
        <v>1563</v>
      </c>
      <c r="C106" s="73">
        <f>0.5*0.6*0.6*20</f>
        <v>3.5999999999999996</v>
      </c>
      <c r="D106" s="58" t="s">
        <v>57</v>
      </c>
      <c r="E106" s="58"/>
      <c r="F106" s="58"/>
      <c r="G106" s="42"/>
    </row>
    <row r="107" spans="1:13" x14ac:dyDescent="0.2">
      <c r="A107" s="37"/>
      <c r="B107" s="53" t="s">
        <v>1564</v>
      </c>
      <c r="C107" s="74">
        <f>SUM(C104:C106)</f>
        <v>41.638500000000001</v>
      </c>
      <c r="D107" s="55" t="s">
        <v>57</v>
      </c>
      <c r="E107" s="46"/>
      <c r="F107" s="46"/>
      <c r="G107" s="47"/>
    </row>
    <row r="108" spans="1:13" s="37" customFormat="1" x14ac:dyDescent="0.2">
      <c r="B108" s="45" t="s">
        <v>1565</v>
      </c>
      <c r="C108" s="52">
        <f>C107*0.2</f>
        <v>8.3277000000000001</v>
      </c>
      <c r="D108" s="46" t="s">
        <v>57</v>
      </c>
      <c r="E108" s="46"/>
      <c r="F108" s="46"/>
      <c r="G108" s="47"/>
    </row>
    <row r="109" spans="1:13" s="37" customFormat="1" x14ac:dyDescent="0.2">
      <c r="B109" s="45" t="s">
        <v>1566</v>
      </c>
      <c r="C109" s="52">
        <f>C107*0.8</f>
        <v>33.3108</v>
      </c>
      <c r="D109" s="46" t="s">
        <v>57</v>
      </c>
      <c r="E109" s="46"/>
      <c r="F109" s="46"/>
      <c r="G109" s="47"/>
    </row>
    <row r="110" spans="1:13" s="37" customFormat="1" x14ac:dyDescent="0.2">
      <c r="B110" s="45" t="s">
        <v>1567</v>
      </c>
      <c r="C110" s="52">
        <f>417.45*1.5+0.7*4.09</f>
        <v>629.03800000000001</v>
      </c>
      <c r="D110" s="46" t="s">
        <v>57</v>
      </c>
      <c r="E110" s="46"/>
      <c r="F110" s="46"/>
      <c r="G110" s="47" t="s">
        <v>1568</v>
      </c>
    </row>
    <row r="111" spans="1:13" s="37" customFormat="1" x14ac:dyDescent="0.2">
      <c r="B111" s="45" t="s">
        <v>1569</v>
      </c>
      <c r="C111" s="52">
        <f>3.62*31.55</f>
        <v>114.21100000000001</v>
      </c>
      <c r="D111" s="46" t="s">
        <v>57</v>
      </c>
      <c r="E111" s="46"/>
      <c r="F111" s="46"/>
      <c r="G111" s="47" t="s">
        <v>1570</v>
      </c>
    </row>
    <row r="112" spans="1:13" s="37" customFormat="1" x14ac:dyDescent="0.2">
      <c r="B112" s="45" t="s">
        <v>1571</v>
      </c>
      <c r="C112" s="52">
        <f>0.254*31.55</f>
        <v>8.0137</v>
      </c>
      <c r="D112" s="46" t="s">
        <v>57</v>
      </c>
      <c r="E112" s="46"/>
      <c r="F112" s="46"/>
      <c r="G112" s="47" t="s">
        <v>1570</v>
      </c>
    </row>
    <row r="113" spans="1:17" ht="15" customHeight="1" x14ac:dyDescent="0.2">
      <c r="A113" s="37"/>
      <c r="B113" s="62" t="s">
        <v>216</v>
      </c>
      <c r="C113" s="75"/>
      <c r="D113" s="75"/>
      <c r="E113" s="75"/>
      <c r="F113" s="75"/>
      <c r="G113" s="35"/>
    </row>
    <row r="114" spans="1:17" s="37" customFormat="1" ht="15" customHeight="1" x14ac:dyDescent="0.2">
      <c r="B114" s="45" t="s">
        <v>1572</v>
      </c>
      <c r="C114" s="72">
        <f>2.11*2*0.2+3.67*0.2</f>
        <v>1.5779999999999998</v>
      </c>
      <c r="D114" s="46" t="s">
        <v>57</v>
      </c>
      <c r="E114" s="46"/>
      <c r="F114" s="46"/>
      <c r="G114" s="47" t="s">
        <v>1573</v>
      </c>
    </row>
    <row r="115" spans="1:17" s="37" customFormat="1" ht="18" customHeight="1" x14ac:dyDescent="0.2">
      <c r="B115" s="45" t="s">
        <v>1574</v>
      </c>
      <c r="C115" s="72">
        <f>(2.13+1.94+4.65+1.93)*0.3</f>
        <v>3.1949999999999998</v>
      </c>
      <c r="D115" s="46" t="s">
        <v>57</v>
      </c>
      <c r="E115" s="46"/>
      <c r="F115" s="46"/>
      <c r="G115" s="47" t="s">
        <v>1575</v>
      </c>
    </row>
    <row r="116" spans="1:17" s="37" customFormat="1" ht="18" customHeight="1" x14ac:dyDescent="0.2">
      <c r="B116" s="45" t="s">
        <v>1576</v>
      </c>
      <c r="C116" s="72">
        <f>(10.14+12.02+0.93)*0.4</f>
        <v>9.2360000000000007</v>
      </c>
      <c r="D116" s="46" t="s">
        <v>57</v>
      </c>
      <c r="E116" s="46"/>
      <c r="F116" s="46"/>
      <c r="G116" s="47" t="s">
        <v>1577</v>
      </c>
    </row>
    <row r="117" spans="1:17" s="37" customFormat="1" ht="18" customHeight="1" x14ac:dyDescent="0.2">
      <c r="B117" s="45" t="s">
        <v>1578</v>
      </c>
      <c r="C117" s="72">
        <f>6.9*0.65</f>
        <v>4.4850000000000003</v>
      </c>
      <c r="D117" s="46" t="s">
        <v>57</v>
      </c>
      <c r="E117" s="46"/>
      <c r="F117" s="46"/>
      <c r="G117" s="47" t="s">
        <v>1579</v>
      </c>
    </row>
    <row r="118" spans="1:17" s="37" customFormat="1" ht="18" customHeight="1" x14ac:dyDescent="0.2">
      <c r="B118" s="45" t="s">
        <v>1580</v>
      </c>
      <c r="C118" s="72">
        <f>(4.07+23.7+34.76*2+39.83+14.7)*0.15</f>
        <v>22.773</v>
      </c>
      <c r="D118" s="46" t="s">
        <v>57</v>
      </c>
      <c r="E118" s="46"/>
      <c r="F118" s="46"/>
      <c r="G118" s="47" t="s">
        <v>1581</v>
      </c>
    </row>
    <row r="119" spans="1:17" s="37" customFormat="1" ht="18" customHeight="1" x14ac:dyDescent="0.2">
      <c r="B119" s="45" t="s">
        <v>1582</v>
      </c>
      <c r="C119" s="72">
        <f>2*20</f>
        <v>40</v>
      </c>
      <c r="D119" s="46" t="s">
        <v>61</v>
      </c>
      <c r="E119" s="46"/>
      <c r="F119" s="46"/>
      <c r="G119" s="47" t="s">
        <v>1583</v>
      </c>
      <c r="I119" s="47"/>
      <c r="J119" s="47"/>
      <c r="K119" s="47"/>
      <c r="L119" s="47"/>
      <c r="M119" s="47"/>
      <c r="N119" s="47"/>
      <c r="O119" s="47"/>
      <c r="P119" s="76"/>
      <c r="Q119" s="76"/>
    </row>
    <row r="120" spans="1:17" s="37" customFormat="1" ht="18" customHeight="1" x14ac:dyDescent="0.2">
      <c r="B120" s="45" t="s">
        <v>1582</v>
      </c>
      <c r="C120" s="72">
        <f>(12+5+5)*2</f>
        <v>44</v>
      </c>
      <c r="D120" s="46" t="s">
        <v>61</v>
      </c>
      <c r="E120" s="46"/>
      <c r="F120" s="46"/>
      <c r="G120" s="47" t="s">
        <v>1584</v>
      </c>
      <c r="I120" s="181" t="s">
        <v>1585</v>
      </c>
      <c r="J120" s="181"/>
      <c r="K120" s="181"/>
      <c r="L120" s="181"/>
      <c r="M120" s="181"/>
      <c r="N120" s="181"/>
      <c r="O120" s="181"/>
      <c r="P120" s="181"/>
      <c r="Q120" s="181"/>
    </row>
    <row r="121" spans="1:17" s="37" customFormat="1" ht="25.5" x14ac:dyDescent="0.2">
      <c r="B121" s="46" t="s">
        <v>1586</v>
      </c>
      <c r="C121" s="72">
        <f>0.8*0.8*0.3*16+1*1*0.3*4</f>
        <v>4.2720000000000002</v>
      </c>
      <c r="D121" s="46" t="s">
        <v>57</v>
      </c>
      <c r="E121" s="46"/>
      <c r="F121" s="46"/>
      <c r="G121" s="47" t="s">
        <v>1583</v>
      </c>
      <c r="I121" s="47" t="s">
        <v>1587</v>
      </c>
      <c r="J121" s="47" t="s">
        <v>1588</v>
      </c>
      <c r="K121" s="47" t="s">
        <v>1589</v>
      </c>
      <c r="L121" s="47" t="s">
        <v>1590</v>
      </c>
      <c r="M121" s="47" t="s">
        <v>1591</v>
      </c>
      <c r="N121" s="47" t="s">
        <v>1464</v>
      </c>
      <c r="O121" s="47" t="s">
        <v>1592</v>
      </c>
      <c r="P121" s="47" t="s">
        <v>1593</v>
      </c>
      <c r="Q121" s="47" t="s">
        <v>1594</v>
      </c>
    </row>
    <row r="122" spans="1:17" s="37" customFormat="1" ht="18" customHeight="1" x14ac:dyDescent="0.2">
      <c r="B122" s="45" t="s">
        <v>1595</v>
      </c>
      <c r="C122" s="72">
        <f>0.4*0.4*0.3*(12+5+5)</f>
        <v>1.0560000000000003</v>
      </c>
      <c r="D122" s="46" t="s">
        <v>57</v>
      </c>
      <c r="E122" s="46"/>
      <c r="F122" s="46"/>
      <c r="G122" s="47" t="s">
        <v>1584</v>
      </c>
      <c r="I122" s="47" t="s">
        <v>1596</v>
      </c>
      <c r="J122" s="47">
        <v>2.65</v>
      </c>
      <c r="K122" s="47">
        <v>1.95</v>
      </c>
      <c r="L122" s="47">
        <v>0.9</v>
      </c>
      <c r="M122" s="47" t="s">
        <v>1597</v>
      </c>
      <c r="N122" s="47" t="s">
        <v>1598</v>
      </c>
      <c r="O122" s="47">
        <v>1</v>
      </c>
      <c r="P122" s="76">
        <f>J122*K122</f>
        <v>5.1674999999999995</v>
      </c>
      <c r="Q122" s="76">
        <f>P122*O122</f>
        <v>5.1674999999999995</v>
      </c>
    </row>
    <row r="123" spans="1:17" s="37" customFormat="1" ht="18" customHeight="1" x14ac:dyDescent="0.2">
      <c r="B123" s="45" t="s">
        <v>1599</v>
      </c>
      <c r="C123" s="72">
        <f>28.85*0.2*1.3</f>
        <v>7.5010000000000012</v>
      </c>
      <c r="D123" s="46" t="s">
        <v>57</v>
      </c>
      <c r="E123" s="46"/>
      <c r="F123" s="46"/>
      <c r="G123" s="47" t="s">
        <v>1600</v>
      </c>
      <c r="I123" s="47" t="s">
        <v>1601</v>
      </c>
      <c r="J123" s="47">
        <v>2.64</v>
      </c>
      <c r="K123" s="47">
        <v>1.4</v>
      </c>
      <c r="L123" s="47">
        <v>1.1000000000000001</v>
      </c>
      <c r="M123" s="47" t="s">
        <v>1597</v>
      </c>
      <c r="N123" s="47" t="s">
        <v>1598</v>
      </c>
      <c r="O123" s="47">
        <v>13</v>
      </c>
      <c r="P123" s="76">
        <f>J123*K123</f>
        <v>3.6959999999999997</v>
      </c>
      <c r="Q123" s="76">
        <f>P123*O123</f>
        <v>48.047999999999995</v>
      </c>
    </row>
    <row r="124" spans="1:17" ht="15" customHeight="1" x14ac:dyDescent="0.2">
      <c r="A124" s="37"/>
      <c r="B124" s="62" t="s">
        <v>250</v>
      </c>
      <c r="C124" s="75"/>
      <c r="D124" s="75"/>
      <c r="E124" s="75"/>
      <c r="F124" s="75"/>
      <c r="G124" s="35"/>
      <c r="I124" s="42" t="s">
        <v>1602</v>
      </c>
      <c r="J124" s="42">
        <v>1.5</v>
      </c>
      <c r="K124" s="77">
        <v>2</v>
      </c>
      <c r="L124" s="42">
        <v>4</v>
      </c>
      <c r="M124" s="42" t="s">
        <v>1603</v>
      </c>
      <c r="N124" s="42" t="s">
        <v>1598</v>
      </c>
      <c r="O124" s="42">
        <v>3</v>
      </c>
      <c r="P124" s="78">
        <f t="shared" ref="P124:P172" si="0">J124*K124</f>
        <v>3</v>
      </c>
      <c r="Q124" s="78">
        <f t="shared" ref="Q124:Q172" si="1">P124*O124</f>
        <v>9</v>
      </c>
    </row>
    <row r="125" spans="1:17" s="37" customFormat="1" x14ac:dyDescent="0.2">
      <c r="B125" s="45" t="s">
        <v>1604</v>
      </c>
      <c r="C125" s="72">
        <f>0.15*0.3*4*4.3+0.15*0.3*3.1*8+0.15*0.3*3*4+0.15*0.2*4*10.25+0.15*0.3*4*2.8+0.15*0.3*4*7.2</f>
        <v>5.46</v>
      </c>
      <c r="D125" s="46" t="s">
        <v>57</v>
      </c>
      <c r="E125" s="46"/>
      <c r="F125" s="46"/>
      <c r="G125" s="47" t="s">
        <v>1605</v>
      </c>
      <c r="I125" s="47" t="s">
        <v>1606</v>
      </c>
      <c r="J125" s="47">
        <v>2.64</v>
      </c>
      <c r="K125" s="47">
        <v>1.4</v>
      </c>
      <c r="L125" s="47">
        <v>0.8</v>
      </c>
      <c r="M125" s="47" t="s">
        <v>1597</v>
      </c>
      <c r="N125" s="47" t="s">
        <v>1598</v>
      </c>
      <c r="O125" s="47">
        <v>4</v>
      </c>
      <c r="P125" s="76">
        <f t="shared" si="0"/>
        <v>3.6959999999999997</v>
      </c>
      <c r="Q125" s="76">
        <f t="shared" si="1"/>
        <v>14.783999999999999</v>
      </c>
    </row>
    <row r="126" spans="1:17" s="37" customFormat="1" x14ac:dyDescent="0.2">
      <c r="B126" s="45" t="s">
        <v>1607</v>
      </c>
      <c r="C126" s="72">
        <f>(12+5+5)*0.15*0.2*2.5</f>
        <v>1.6500000000000001</v>
      </c>
      <c r="D126" s="46" t="s">
        <v>57</v>
      </c>
      <c r="E126" s="46">
        <f>31/2.5</f>
        <v>12.4</v>
      </c>
      <c r="F126" s="46">
        <f>12.9/2.5</f>
        <v>5.16</v>
      </c>
      <c r="G126" s="47" t="s">
        <v>1608</v>
      </c>
      <c r="H126" s="37">
        <f>13.11/2.5</f>
        <v>5.2439999999999998</v>
      </c>
      <c r="I126" s="47" t="s">
        <v>1609</v>
      </c>
      <c r="J126" s="47">
        <v>2</v>
      </c>
      <c r="K126" s="47">
        <v>1.4</v>
      </c>
      <c r="L126" s="47">
        <v>0.8</v>
      </c>
      <c r="M126" s="47" t="s">
        <v>1597</v>
      </c>
      <c r="N126" s="47" t="s">
        <v>1598</v>
      </c>
      <c r="O126" s="47">
        <v>2</v>
      </c>
      <c r="P126" s="76">
        <f t="shared" si="0"/>
        <v>2.8</v>
      </c>
      <c r="Q126" s="76">
        <f t="shared" si="1"/>
        <v>5.6</v>
      </c>
    </row>
    <row r="127" spans="1:17" s="37" customFormat="1" x14ac:dyDescent="0.2">
      <c r="B127" s="45" t="s">
        <v>1610</v>
      </c>
      <c r="C127" s="72">
        <f>0.25*0.25*14+10*0.25*0.25*1.25+0.25*0.25*8*3</f>
        <v>3.15625</v>
      </c>
      <c r="D127" s="46" t="s">
        <v>57</v>
      </c>
      <c r="E127" s="46"/>
      <c r="F127" s="46"/>
      <c r="G127" s="47" t="s">
        <v>1611</v>
      </c>
      <c r="I127" s="47"/>
      <c r="J127" s="47"/>
      <c r="K127" s="47"/>
      <c r="L127" s="47"/>
      <c r="M127" s="47"/>
      <c r="N127" s="47"/>
      <c r="O127" s="47"/>
      <c r="P127" s="76"/>
      <c r="Q127" s="76"/>
    </row>
    <row r="128" spans="1:17" s="37" customFormat="1" x14ac:dyDescent="0.2">
      <c r="B128" s="45" t="s">
        <v>1610</v>
      </c>
      <c r="C128" s="72">
        <f>12*0.25*0.25*1</f>
        <v>0.75</v>
      </c>
      <c r="D128" s="46" t="s">
        <v>57</v>
      </c>
      <c r="E128" s="46"/>
      <c r="F128" s="46"/>
      <c r="G128" s="47" t="s">
        <v>1612</v>
      </c>
      <c r="I128" s="47"/>
      <c r="J128" s="47"/>
      <c r="K128" s="47"/>
      <c r="L128" s="47"/>
      <c r="M128" s="47"/>
      <c r="N128" s="47"/>
      <c r="O128" s="47"/>
      <c r="P128" s="76"/>
      <c r="Q128" s="76"/>
    </row>
    <row r="129" spans="1:17" s="37" customFormat="1" x14ac:dyDescent="0.2">
      <c r="B129" s="45" t="s">
        <v>1613</v>
      </c>
      <c r="C129" s="72">
        <f>15.43*0.15</f>
        <v>2.3144999999999998</v>
      </c>
      <c r="D129" s="46" t="s">
        <v>57</v>
      </c>
      <c r="E129" s="46"/>
      <c r="F129" s="46"/>
      <c r="G129" s="47" t="s">
        <v>1614</v>
      </c>
      <c r="I129" s="47" t="s">
        <v>1615</v>
      </c>
      <c r="J129" s="47">
        <v>2.75</v>
      </c>
      <c r="K129" s="47">
        <v>1.68</v>
      </c>
      <c r="L129" s="47">
        <v>1.34</v>
      </c>
      <c r="M129" s="47" t="s">
        <v>1597</v>
      </c>
      <c r="N129" s="47" t="s">
        <v>1598</v>
      </c>
      <c r="O129" s="47">
        <v>26</v>
      </c>
      <c r="P129" s="76">
        <f t="shared" si="0"/>
        <v>4.62</v>
      </c>
      <c r="Q129" s="76">
        <f t="shared" si="1"/>
        <v>120.12</v>
      </c>
    </row>
    <row r="130" spans="1:17" s="37" customFormat="1" x14ac:dyDescent="0.2">
      <c r="B130" s="45" t="s">
        <v>1613</v>
      </c>
      <c r="C130" s="72">
        <f>61.96*0.15</f>
        <v>9.2940000000000005</v>
      </c>
      <c r="D130" s="46" t="s">
        <v>57</v>
      </c>
      <c r="E130" s="46"/>
      <c r="F130" s="46"/>
      <c r="G130" s="47" t="s">
        <v>1611</v>
      </c>
      <c r="I130" s="47"/>
      <c r="J130" s="47"/>
      <c r="K130" s="47"/>
      <c r="L130" s="47"/>
      <c r="M130" s="47"/>
      <c r="N130" s="47"/>
      <c r="O130" s="47"/>
      <c r="P130" s="76"/>
      <c r="Q130" s="76"/>
    </row>
    <row r="131" spans="1:17" s="37" customFormat="1" x14ac:dyDescent="0.2">
      <c r="B131" s="45" t="s">
        <v>1613</v>
      </c>
      <c r="C131" s="72">
        <f>20.57*0.15</f>
        <v>3.0855000000000001</v>
      </c>
      <c r="D131" s="46" t="s">
        <v>57</v>
      </c>
      <c r="E131" s="46"/>
      <c r="F131" s="46"/>
      <c r="G131" s="47" t="s">
        <v>1612</v>
      </c>
      <c r="I131" s="47"/>
      <c r="J131" s="47"/>
      <c r="K131" s="47"/>
      <c r="L131" s="47"/>
      <c r="M131" s="47"/>
      <c r="N131" s="47"/>
      <c r="O131" s="47"/>
      <c r="P131" s="76"/>
      <c r="Q131" s="76"/>
    </row>
    <row r="132" spans="1:17" s="37" customFormat="1" x14ac:dyDescent="0.2">
      <c r="B132" s="45" t="s">
        <v>1616</v>
      </c>
      <c r="C132" s="52">
        <f>(12.26+2.33+0.93)*0.4+2.46*2*0.4</f>
        <v>8.1760000000000002</v>
      </c>
      <c r="D132" s="46" t="s">
        <v>57</v>
      </c>
      <c r="E132" s="46"/>
      <c r="F132" s="46"/>
      <c r="G132" s="47" t="s">
        <v>1577</v>
      </c>
      <c r="I132" s="47" t="s">
        <v>1617</v>
      </c>
      <c r="J132" s="47">
        <v>2.8</v>
      </c>
      <c r="K132" s="47">
        <v>0.94</v>
      </c>
      <c r="L132" s="47">
        <v>1.69</v>
      </c>
      <c r="M132" s="47" t="s">
        <v>1618</v>
      </c>
      <c r="N132" s="47" t="s">
        <v>1598</v>
      </c>
      <c r="O132" s="47">
        <v>1</v>
      </c>
      <c r="P132" s="76">
        <f t="shared" si="0"/>
        <v>2.6319999999999997</v>
      </c>
      <c r="Q132" s="76">
        <f t="shared" si="1"/>
        <v>2.6319999999999997</v>
      </c>
    </row>
    <row r="133" spans="1:17" s="37" customFormat="1" x14ac:dyDescent="0.2">
      <c r="B133" s="45" t="s">
        <v>1616</v>
      </c>
      <c r="C133" s="52">
        <f>1.12*(0.3*3)</f>
        <v>1.008</v>
      </c>
      <c r="D133" s="46" t="s">
        <v>57</v>
      </c>
      <c r="E133" s="46"/>
      <c r="F133" s="46"/>
      <c r="G133" s="47" t="s">
        <v>1579</v>
      </c>
      <c r="I133" s="47" t="s">
        <v>1619</v>
      </c>
      <c r="J133" s="47">
        <v>2.5099999999999998</v>
      </c>
      <c r="K133" s="47">
        <v>0.94</v>
      </c>
      <c r="L133" s="47">
        <v>1.68</v>
      </c>
      <c r="M133" s="47" t="s">
        <v>1618</v>
      </c>
      <c r="N133" s="47" t="s">
        <v>1598</v>
      </c>
      <c r="O133" s="47">
        <v>1</v>
      </c>
      <c r="P133" s="76">
        <f t="shared" si="0"/>
        <v>2.3593999999999995</v>
      </c>
      <c r="Q133" s="76">
        <f t="shared" si="1"/>
        <v>2.3593999999999995</v>
      </c>
    </row>
    <row r="134" spans="1:17" s="37" customFormat="1" x14ac:dyDescent="0.2">
      <c r="B134" s="45" t="s">
        <v>1616</v>
      </c>
      <c r="C134" s="52">
        <f>(95.03+13.5)*0.15*0.3</f>
        <v>4.8838499999999998</v>
      </c>
      <c r="D134" s="46" t="s">
        <v>57</v>
      </c>
      <c r="E134" s="46"/>
      <c r="F134" s="46"/>
      <c r="G134" s="47" t="s">
        <v>1611</v>
      </c>
      <c r="I134" s="47"/>
      <c r="J134" s="47"/>
      <c r="K134" s="47"/>
      <c r="L134" s="47"/>
      <c r="M134" s="47"/>
      <c r="N134" s="47"/>
      <c r="O134" s="47"/>
      <c r="P134" s="76"/>
      <c r="Q134" s="76"/>
    </row>
    <row r="135" spans="1:17" s="37" customFormat="1" x14ac:dyDescent="0.2">
      <c r="B135" s="45" t="s">
        <v>1616</v>
      </c>
      <c r="C135" s="52">
        <f>40.8*0.15*0.3</f>
        <v>1.8359999999999996</v>
      </c>
      <c r="D135" s="46" t="s">
        <v>57</v>
      </c>
      <c r="E135" s="46"/>
      <c r="F135" s="46"/>
      <c r="G135" s="47" t="s">
        <v>1612</v>
      </c>
      <c r="I135" s="47"/>
      <c r="J135" s="47"/>
      <c r="K135" s="47"/>
      <c r="L135" s="47"/>
      <c r="M135" s="47"/>
      <c r="N135" s="47"/>
      <c r="O135" s="47"/>
      <c r="P135" s="76"/>
      <c r="Q135" s="76"/>
    </row>
    <row r="136" spans="1:17" s="37" customFormat="1" x14ac:dyDescent="0.2">
      <c r="B136" s="45" t="s">
        <v>1620</v>
      </c>
      <c r="C136" s="52">
        <f>1.136*31.55</f>
        <v>35.840799999999994</v>
      </c>
      <c r="D136" s="45" t="s">
        <v>57</v>
      </c>
      <c r="E136" s="46"/>
      <c r="F136" s="46"/>
      <c r="G136" s="47"/>
      <c r="I136" s="47" t="s">
        <v>1621</v>
      </c>
      <c r="J136" s="47">
        <v>1.4</v>
      </c>
      <c r="K136" s="47">
        <v>0.95</v>
      </c>
      <c r="L136" s="47">
        <v>1.68</v>
      </c>
      <c r="M136" s="47" t="s">
        <v>1618</v>
      </c>
      <c r="N136" s="47" t="s">
        <v>1598</v>
      </c>
      <c r="O136" s="47">
        <v>2</v>
      </c>
      <c r="P136" s="76">
        <f t="shared" si="0"/>
        <v>1.3299999999999998</v>
      </c>
      <c r="Q136" s="76">
        <f t="shared" si="1"/>
        <v>2.6599999999999997</v>
      </c>
    </row>
    <row r="137" spans="1:17" s="37" customFormat="1" x14ac:dyDescent="0.2">
      <c r="B137" s="45" t="s">
        <v>1622</v>
      </c>
      <c r="C137" s="52">
        <f>2.4*4+2.9*2+1.6+1.2+1.3*3+1.5*3+1</f>
        <v>27.6</v>
      </c>
      <c r="D137" s="45" t="s">
        <v>61</v>
      </c>
      <c r="E137" s="46"/>
      <c r="F137" s="46"/>
      <c r="G137" s="47" t="s">
        <v>1623</v>
      </c>
      <c r="I137" s="47" t="s">
        <v>1624</v>
      </c>
      <c r="J137" s="47">
        <v>0.7</v>
      </c>
      <c r="K137" s="47">
        <v>0.6</v>
      </c>
      <c r="L137" s="47">
        <v>2</v>
      </c>
      <c r="M137" s="47" t="s">
        <v>1618</v>
      </c>
      <c r="N137" s="47" t="s">
        <v>1598</v>
      </c>
      <c r="O137" s="47">
        <v>5</v>
      </c>
      <c r="P137" s="76">
        <f t="shared" si="0"/>
        <v>0.42</v>
      </c>
      <c r="Q137" s="76">
        <f t="shared" si="1"/>
        <v>2.1</v>
      </c>
    </row>
    <row r="138" spans="1:17" s="37" customFormat="1" x14ac:dyDescent="0.2">
      <c r="B138" s="45" t="s">
        <v>1625</v>
      </c>
      <c r="C138" s="52">
        <f>2.4*4+2.9*2+1.6</f>
        <v>17</v>
      </c>
      <c r="D138" s="45" t="s">
        <v>61</v>
      </c>
      <c r="E138" s="46"/>
      <c r="F138" s="46"/>
      <c r="G138" s="47" t="s">
        <v>1626</v>
      </c>
      <c r="I138" s="47" t="s">
        <v>1627</v>
      </c>
      <c r="J138" s="47">
        <v>2.65</v>
      </c>
      <c r="K138" s="47">
        <v>0.95</v>
      </c>
      <c r="L138" s="47">
        <v>1.9</v>
      </c>
      <c r="M138" s="47" t="s">
        <v>1618</v>
      </c>
      <c r="N138" s="47" t="s">
        <v>1598</v>
      </c>
      <c r="O138" s="47">
        <v>3</v>
      </c>
      <c r="P138" s="76">
        <f t="shared" si="0"/>
        <v>2.5174999999999996</v>
      </c>
      <c r="Q138" s="76">
        <f t="shared" si="1"/>
        <v>7.5524999999999984</v>
      </c>
    </row>
    <row r="139" spans="1:17" s="37" customFormat="1" x14ac:dyDescent="0.2">
      <c r="B139" s="45" t="s">
        <v>1526</v>
      </c>
      <c r="C139" s="52">
        <f>22.32*0.5</f>
        <v>11.16</v>
      </c>
      <c r="D139" s="45" t="s">
        <v>57</v>
      </c>
      <c r="E139" s="46"/>
      <c r="F139" s="46"/>
      <c r="G139" s="47" t="s">
        <v>1527</v>
      </c>
      <c r="I139" s="47"/>
      <c r="J139" s="47"/>
      <c r="K139" s="47"/>
      <c r="L139" s="47"/>
      <c r="M139" s="47"/>
      <c r="N139" s="47"/>
      <c r="O139" s="47"/>
      <c r="P139" s="76"/>
      <c r="Q139" s="76"/>
    </row>
    <row r="140" spans="1:17" ht="15" customHeight="1" x14ac:dyDescent="0.2">
      <c r="A140" s="37"/>
      <c r="B140" s="62" t="s">
        <v>1628</v>
      </c>
      <c r="C140" s="75"/>
      <c r="D140" s="75"/>
      <c r="E140" s="75"/>
      <c r="F140" s="75"/>
      <c r="G140" s="35"/>
      <c r="I140" s="42" t="s">
        <v>1629</v>
      </c>
      <c r="J140" s="42">
        <v>2.6</v>
      </c>
      <c r="K140" s="42">
        <v>1.2</v>
      </c>
      <c r="L140" s="42">
        <v>1.1000000000000001</v>
      </c>
      <c r="M140" s="42" t="s">
        <v>1630</v>
      </c>
      <c r="N140" s="42" t="s">
        <v>1598</v>
      </c>
      <c r="O140" s="42">
        <v>1</v>
      </c>
      <c r="P140" s="78">
        <f t="shared" si="0"/>
        <v>3.12</v>
      </c>
      <c r="Q140" s="78">
        <f t="shared" si="1"/>
        <v>3.12</v>
      </c>
    </row>
    <row r="141" spans="1:17" s="37" customFormat="1" ht="25.5" x14ac:dyDescent="0.2">
      <c r="B141" s="45" t="s">
        <v>1631</v>
      </c>
      <c r="C141" s="72">
        <f>10.14+(21.8+24.6*2+51.56)*0.4+4.65+(62.3*0.3)+12.02+(64+65.2)*0.3+12+(31.4*0.3)+2.13+(26.92*0.3)+1.12+(6.9+4.05)*0.65</f>
        <v>173.14749999999998</v>
      </c>
      <c r="D141" s="46" t="s">
        <v>39</v>
      </c>
      <c r="E141" s="46"/>
      <c r="F141" s="46"/>
      <c r="G141" s="47" t="s">
        <v>1632</v>
      </c>
      <c r="I141" s="47" t="s">
        <v>1633</v>
      </c>
      <c r="J141" s="47">
        <v>0.6</v>
      </c>
      <c r="K141" s="47">
        <v>0.45</v>
      </c>
      <c r="L141" s="47">
        <v>1.5</v>
      </c>
      <c r="M141" s="47" t="s">
        <v>1618</v>
      </c>
      <c r="N141" s="47" t="s">
        <v>1598</v>
      </c>
      <c r="O141" s="47">
        <v>2</v>
      </c>
      <c r="P141" s="76">
        <f t="shared" si="0"/>
        <v>0.27</v>
      </c>
      <c r="Q141" s="76">
        <f t="shared" si="1"/>
        <v>0.54</v>
      </c>
    </row>
    <row r="142" spans="1:17" s="37" customFormat="1" x14ac:dyDescent="0.2">
      <c r="B142" s="45" t="s">
        <v>1634</v>
      </c>
      <c r="C142" s="72">
        <f>2.11*2+(13.14+15.04)*2*0.2</f>
        <v>15.492000000000001</v>
      </c>
      <c r="D142" s="46" t="s">
        <v>39</v>
      </c>
      <c r="E142" s="46"/>
      <c r="F142" s="46"/>
      <c r="G142" s="47" t="s">
        <v>1635</v>
      </c>
      <c r="I142" s="47"/>
      <c r="J142" s="47"/>
      <c r="K142" s="47"/>
      <c r="L142" s="47"/>
      <c r="M142" s="47"/>
      <c r="N142" s="47"/>
      <c r="O142" s="47"/>
      <c r="P142" s="76"/>
      <c r="Q142" s="76"/>
    </row>
    <row r="143" spans="1:17" s="37" customFormat="1" x14ac:dyDescent="0.2">
      <c r="B143" s="45" t="s">
        <v>1636</v>
      </c>
      <c r="C143" s="72">
        <v>3.24</v>
      </c>
      <c r="D143" s="46" t="s">
        <v>39</v>
      </c>
      <c r="E143" s="46"/>
      <c r="F143" s="46"/>
      <c r="G143" s="47" t="s">
        <v>1637</v>
      </c>
      <c r="I143" s="47" t="s">
        <v>1638</v>
      </c>
      <c r="J143" s="47">
        <v>0.8</v>
      </c>
      <c r="K143" s="47">
        <v>1.35</v>
      </c>
      <c r="L143" s="47">
        <v>1.1000000000000001</v>
      </c>
      <c r="M143" s="47" t="s">
        <v>1618</v>
      </c>
      <c r="N143" s="47" t="s">
        <v>1598</v>
      </c>
      <c r="O143" s="47">
        <v>1</v>
      </c>
      <c r="P143" s="76">
        <f t="shared" si="0"/>
        <v>1.08</v>
      </c>
      <c r="Q143" s="76">
        <f t="shared" si="1"/>
        <v>1.08</v>
      </c>
    </row>
    <row r="144" spans="1:17" s="37" customFormat="1" x14ac:dyDescent="0.2">
      <c r="B144" s="45" t="s">
        <v>1639</v>
      </c>
      <c r="C144" s="72">
        <f>4.09</f>
        <v>4.09</v>
      </c>
      <c r="D144" s="46" t="s">
        <v>39</v>
      </c>
      <c r="E144" s="46"/>
      <c r="F144" s="46"/>
      <c r="G144" s="47" t="s">
        <v>1640</v>
      </c>
      <c r="I144" s="47" t="s">
        <v>1641</v>
      </c>
      <c r="J144" s="47">
        <v>0.6</v>
      </c>
      <c r="K144" s="47">
        <v>0.6</v>
      </c>
      <c r="L144" s="47">
        <v>1.8</v>
      </c>
      <c r="M144" s="47" t="s">
        <v>1618</v>
      </c>
      <c r="N144" s="47" t="s">
        <v>1598</v>
      </c>
      <c r="O144" s="47">
        <v>1</v>
      </c>
      <c r="P144" s="76">
        <f t="shared" si="0"/>
        <v>0.36</v>
      </c>
      <c r="Q144" s="76">
        <f t="shared" si="1"/>
        <v>0.36</v>
      </c>
    </row>
    <row r="145" spans="1:17 16384:16384" s="37" customFormat="1" x14ac:dyDescent="0.2">
      <c r="B145" s="45" t="s">
        <v>1642</v>
      </c>
      <c r="C145" s="72">
        <f>31.94*2</f>
        <v>63.88</v>
      </c>
      <c r="D145" s="46" t="s">
        <v>39</v>
      </c>
      <c r="E145" s="46"/>
      <c r="F145" s="46"/>
      <c r="G145" s="47" t="s">
        <v>1643</v>
      </c>
      <c r="I145" s="47" t="s">
        <v>1644</v>
      </c>
      <c r="J145" s="47">
        <v>2.5</v>
      </c>
      <c r="K145" s="47">
        <v>1.4</v>
      </c>
      <c r="L145" s="47">
        <v>0.8</v>
      </c>
      <c r="M145" s="47" t="s">
        <v>1597</v>
      </c>
      <c r="N145" s="47" t="s">
        <v>1598</v>
      </c>
      <c r="O145" s="47">
        <v>1</v>
      </c>
      <c r="P145" s="76">
        <f t="shared" si="0"/>
        <v>3.5</v>
      </c>
      <c r="Q145" s="76">
        <f t="shared" si="1"/>
        <v>3.5</v>
      </c>
    </row>
    <row r="146" spans="1:17 16384:16384" s="37" customFormat="1" x14ac:dyDescent="0.2">
      <c r="B146" s="45" t="s">
        <v>1645</v>
      </c>
      <c r="C146" s="72">
        <f>C19</f>
        <v>97.68</v>
      </c>
      <c r="D146" s="46" t="s">
        <v>39</v>
      </c>
      <c r="E146" s="46"/>
      <c r="F146" s="46"/>
      <c r="G146" s="47"/>
      <c r="I146" s="47"/>
      <c r="J146" s="47"/>
      <c r="K146" s="47"/>
      <c r="L146" s="47"/>
      <c r="M146" s="47"/>
      <c r="N146" s="47"/>
      <c r="O146" s="47"/>
      <c r="P146" s="76"/>
      <c r="Q146" s="76"/>
    </row>
    <row r="147" spans="1:17 16384:16384" s="37" customFormat="1" ht="15" customHeight="1" x14ac:dyDescent="0.2">
      <c r="B147" s="62" t="s">
        <v>365</v>
      </c>
      <c r="C147" s="75"/>
      <c r="D147" s="75"/>
      <c r="E147" s="75"/>
      <c r="F147" s="75"/>
      <c r="G147" s="35"/>
      <c r="I147" s="47" t="s">
        <v>1646</v>
      </c>
      <c r="J147" s="47">
        <v>3.9</v>
      </c>
      <c r="K147" s="47">
        <v>1.4</v>
      </c>
      <c r="L147" s="47">
        <v>0.8</v>
      </c>
      <c r="M147" s="47" t="s">
        <v>1597</v>
      </c>
      <c r="N147" s="47" t="s">
        <v>1598</v>
      </c>
      <c r="O147" s="47">
        <v>1</v>
      </c>
      <c r="P147" s="76">
        <f t="shared" si="0"/>
        <v>5.46</v>
      </c>
      <c r="Q147" s="76">
        <f t="shared" si="1"/>
        <v>5.46</v>
      </c>
    </row>
    <row r="148" spans="1:17 16384:16384" s="37" customFormat="1" x14ac:dyDescent="0.2">
      <c r="B148" s="45" t="s">
        <v>1647</v>
      </c>
      <c r="C148" s="72">
        <f>(35.39+12.1+7.9*2+3.1+1.2)*3.1+15.7*2.5+6.5*3.1-(Q166+Q165+Q167+P170*3+Q168+P169)+(16.15+31.4+10.62-0.6*3-0.3*5)*1.8+(4.4*2+3.22*2)*4.4-0.6*1.8</f>
        <v>414.28100000000012</v>
      </c>
      <c r="D148" s="46" t="s">
        <v>39</v>
      </c>
      <c r="E148" s="46"/>
      <c r="F148" s="46"/>
      <c r="G148" s="47" t="s">
        <v>1648</v>
      </c>
      <c r="I148" s="47" t="s">
        <v>1649</v>
      </c>
      <c r="J148" s="47">
        <v>2</v>
      </c>
      <c r="K148" s="47">
        <v>1.4</v>
      </c>
      <c r="L148" s="47">
        <v>1</v>
      </c>
      <c r="M148" s="47" t="s">
        <v>1597</v>
      </c>
      <c r="N148" s="47" t="s">
        <v>1598</v>
      </c>
      <c r="O148" s="47">
        <v>3</v>
      </c>
      <c r="P148" s="76">
        <f t="shared" si="0"/>
        <v>2.8</v>
      </c>
      <c r="Q148" s="76">
        <f t="shared" si="1"/>
        <v>8.3999999999999986</v>
      </c>
    </row>
    <row r="149" spans="1:17 16384:16384" s="37" customFormat="1" x14ac:dyDescent="0.2">
      <c r="B149" s="45" t="s">
        <v>1647</v>
      </c>
      <c r="C149" s="52">
        <f>(1.8*2+1.6*2)*12.45-1.5*2.1*3-Q184</f>
        <v>74.13000000000001</v>
      </c>
      <c r="D149" s="46" t="s">
        <v>39</v>
      </c>
      <c r="E149" s="46"/>
      <c r="F149" s="46"/>
      <c r="G149" s="47" t="s">
        <v>1579</v>
      </c>
      <c r="I149" s="47" t="s">
        <v>1650</v>
      </c>
      <c r="J149" s="47">
        <v>1</v>
      </c>
      <c r="K149" s="47">
        <v>0.7</v>
      </c>
      <c r="L149" s="47">
        <v>1.2</v>
      </c>
      <c r="M149" s="47" t="s">
        <v>1597</v>
      </c>
      <c r="N149" s="47" t="s">
        <v>1598</v>
      </c>
      <c r="O149" s="47">
        <v>1</v>
      </c>
      <c r="P149" s="76">
        <f t="shared" si="0"/>
        <v>0.7</v>
      </c>
      <c r="Q149" s="76">
        <f t="shared" si="1"/>
        <v>0.7</v>
      </c>
    </row>
    <row r="150" spans="1:17 16384:16384" s="37" customFormat="1" ht="25.5" x14ac:dyDescent="0.2">
      <c r="B150" s="46" t="s">
        <v>1651</v>
      </c>
      <c r="C150" s="46">
        <f>(31+12.91)*3+13.3*2+63.63*1+24.2*0.5</f>
        <v>234.05999999999997</v>
      </c>
      <c r="D150" s="46" t="s">
        <v>39</v>
      </c>
      <c r="E150" s="46"/>
      <c r="F150" s="46"/>
      <c r="G150" s="47" t="s">
        <v>1652</v>
      </c>
      <c r="I150" s="47" t="s">
        <v>1653</v>
      </c>
      <c r="J150" s="47">
        <v>1.9</v>
      </c>
      <c r="K150" s="47">
        <v>1.3</v>
      </c>
      <c r="L150" s="47">
        <v>1.35</v>
      </c>
      <c r="M150" s="47" t="s">
        <v>1597</v>
      </c>
      <c r="N150" s="47" t="s">
        <v>1598</v>
      </c>
      <c r="O150" s="47">
        <v>1</v>
      </c>
      <c r="P150" s="76">
        <f t="shared" si="0"/>
        <v>2.4699999999999998</v>
      </c>
      <c r="Q150" s="76">
        <f t="shared" si="1"/>
        <v>2.4699999999999998</v>
      </c>
    </row>
    <row r="151" spans="1:17 16384:16384" s="37" customFormat="1" x14ac:dyDescent="0.2">
      <c r="B151" s="46" t="s">
        <v>1654</v>
      </c>
      <c r="C151" s="46">
        <f>15.04*2*0.5</f>
        <v>15.04</v>
      </c>
      <c r="D151" s="46" t="s">
        <v>39</v>
      </c>
      <c r="E151" s="46"/>
      <c r="F151" s="46"/>
      <c r="G151" s="47" t="s">
        <v>1635</v>
      </c>
      <c r="I151" s="47"/>
      <c r="J151" s="47"/>
      <c r="K151" s="47"/>
      <c r="L151" s="47"/>
      <c r="M151" s="47"/>
      <c r="N151" s="47"/>
      <c r="O151" s="47"/>
      <c r="P151" s="76"/>
      <c r="Q151" s="76"/>
    </row>
    <row r="152" spans="1:17 16384:16384" s="37" customFormat="1" x14ac:dyDescent="0.2">
      <c r="A152" s="46"/>
      <c r="B152" s="45" t="s">
        <v>1655</v>
      </c>
      <c r="C152" s="52">
        <f>8.1*4</f>
        <v>32.4</v>
      </c>
      <c r="D152" s="46" t="s">
        <v>77</v>
      </c>
      <c r="E152" s="46"/>
      <c r="F152" s="46"/>
      <c r="G152" s="47" t="s">
        <v>1656</v>
      </c>
      <c r="I152" s="47" t="s">
        <v>1657</v>
      </c>
      <c r="J152" s="47">
        <v>0.5</v>
      </c>
      <c r="K152" s="47">
        <v>0.6</v>
      </c>
      <c r="L152" s="47">
        <v>2</v>
      </c>
      <c r="M152" s="47" t="s">
        <v>1618</v>
      </c>
      <c r="N152" s="47" t="s">
        <v>1598</v>
      </c>
      <c r="O152" s="47">
        <v>1</v>
      </c>
      <c r="P152" s="76">
        <f t="shared" si="0"/>
        <v>0.3</v>
      </c>
      <c r="Q152" s="76">
        <f t="shared" si="1"/>
        <v>0.3</v>
      </c>
    </row>
    <row r="153" spans="1:17 16384:16384" s="37" customFormat="1" x14ac:dyDescent="0.2">
      <c r="B153" s="79" t="s">
        <v>1658</v>
      </c>
      <c r="C153" s="52">
        <f>35.39+7.9*2+1.2+3.1+6.5+12.91+13.11+31+63.64+15.7</f>
        <v>198.35</v>
      </c>
      <c r="D153" s="46" t="s">
        <v>77</v>
      </c>
      <c r="E153" s="46"/>
      <c r="F153" s="46"/>
      <c r="G153" s="47" t="s">
        <v>1659</v>
      </c>
      <c r="I153" s="47" t="s">
        <v>1660</v>
      </c>
      <c r="J153" s="47">
        <v>1.3</v>
      </c>
      <c r="K153" s="47">
        <v>1.7</v>
      </c>
      <c r="L153" s="47">
        <v>1</v>
      </c>
      <c r="M153" s="47" t="s">
        <v>1597</v>
      </c>
      <c r="N153" s="47" t="s">
        <v>1598</v>
      </c>
      <c r="O153" s="47">
        <v>1</v>
      </c>
      <c r="P153" s="76">
        <f t="shared" si="0"/>
        <v>2.21</v>
      </c>
      <c r="Q153" s="76">
        <f t="shared" si="1"/>
        <v>2.21</v>
      </c>
    </row>
    <row r="154" spans="1:17 16384:16384" s="37" customFormat="1" ht="25.5" x14ac:dyDescent="0.2">
      <c r="B154" s="79" t="s">
        <v>1661</v>
      </c>
      <c r="C154" s="52">
        <f>(16.15+31.4+10.62+5.6-0.6*3-0.3*5)*1.8</f>
        <v>108.846</v>
      </c>
      <c r="D154" s="46" t="s">
        <v>39</v>
      </c>
      <c r="E154" s="46"/>
      <c r="F154" s="46"/>
      <c r="G154" s="47" t="s">
        <v>1662</v>
      </c>
      <c r="I154" s="47" t="s">
        <v>1663</v>
      </c>
      <c r="J154" s="47">
        <v>2</v>
      </c>
      <c r="K154" s="47">
        <v>1.5</v>
      </c>
      <c r="L154" s="47">
        <v>0.9</v>
      </c>
      <c r="M154" s="47" t="s">
        <v>1664</v>
      </c>
      <c r="N154" s="47" t="s">
        <v>1598</v>
      </c>
      <c r="O154" s="47">
        <v>2</v>
      </c>
      <c r="P154" s="76">
        <f t="shared" si="0"/>
        <v>3</v>
      </c>
      <c r="Q154" s="76">
        <f t="shared" si="1"/>
        <v>6</v>
      </c>
    </row>
    <row r="155" spans="1:17 16384:16384" s="37" customFormat="1" x14ac:dyDescent="0.2">
      <c r="B155" s="79" t="s">
        <v>1661</v>
      </c>
      <c r="C155" s="52">
        <f>6.25*3</f>
        <v>18.75</v>
      </c>
      <c r="D155" s="46" t="s">
        <v>39</v>
      </c>
      <c r="E155" s="46"/>
      <c r="F155" s="46"/>
      <c r="G155" s="47" t="s">
        <v>1665</v>
      </c>
      <c r="I155" s="47"/>
      <c r="J155" s="47"/>
      <c r="K155" s="47"/>
      <c r="L155" s="47"/>
      <c r="M155" s="47"/>
      <c r="N155" s="47"/>
      <c r="O155" s="47"/>
      <c r="P155" s="76"/>
      <c r="Q155" s="76"/>
    </row>
    <row r="156" spans="1:17 16384:16384" s="37" customFormat="1" x14ac:dyDescent="0.2">
      <c r="B156" s="79" t="s">
        <v>1666</v>
      </c>
      <c r="C156" s="52">
        <f>(4.45+1.9)*2.9-P170</f>
        <v>16.524999999999999</v>
      </c>
      <c r="D156" s="46" t="s">
        <v>39</v>
      </c>
      <c r="E156" s="46"/>
      <c r="F156" s="46"/>
      <c r="G156" s="47" t="s">
        <v>1667</v>
      </c>
      <c r="I156" s="47" t="s">
        <v>1668</v>
      </c>
      <c r="J156" s="47">
        <v>2.4</v>
      </c>
      <c r="K156" s="47">
        <v>1.6</v>
      </c>
      <c r="L156" s="47">
        <v>1.1000000000000001</v>
      </c>
      <c r="M156" s="47" t="s">
        <v>1597</v>
      </c>
      <c r="N156" s="47" t="s">
        <v>1598</v>
      </c>
      <c r="O156" s="47">
        <v>1</v>
      </c>
      <c r="P156" s="76">
        <f t="shared" ref="P156" si="2">J156*K156</f>
        <v>3.84</v>
      </c>
      <c r="Q156" s="76">
        <f t="shared" ref="Q156" si="3">P156*O156</f>
        <v>3.84</v>
      </c>
    </row>
    <row r="157" spans="1:17 16384:16384" s="37" customFormat="1" x14ac:dyDescent="0.2">
      <c r="B157" s="79" t="s">
        <v>1666</v>
      </c>
      <c r="C157" s="52">
        <f>3.98*2.27</f>
        <v>9.0345999999999993</v>
      </c>
      <c r="D157" s="46" t="s">
        <v>39</v>
      </c>
      <c r="E157" s="46"/>
      <c r="F157" s="46"/>
      <c r="G157" s="47" t="s">
        <v>1669</v>
      </c>
      <c r="I157" s="47"/>
      <c r="J157" s="47"/>
      <c r="K157" s="47"/>
      <c r="L157" s="47"/>
      <c r="M157" s="47"/>
      <c r="N157" s="47"/>
      <c r="O157" s="47"/>
      <c r="P157" s="76"/>
      <c r="Q157" s="76"/>
    </row>
    <row r="158" spans="1:17 16384:16384" s="37" customFormat="1" x14ac:dyDescent="0.2">
      <c r="B158" s="79" t="s">
        <v>1666</v>
      </c>
      <c r="C158" s="52">
        <v>8.77</v>
      </c>
      <c r="D158" s="46" t="s">
        <v>39</v>
      </c>
      <c r="E158" s="46"/>
      <c r="F158" s="46"/>
      <c r="G158" s="47" t="s">
        <v>1670</v>
      </c>
      <c r="I158" s="47"/>
      <c r="J158" s="47"/>
      <c r="K158" s="47"/>
      <c r="L158" s="47"/>
      <c r="M158" s="47"/>
      <c r="N158" s="47"/>
      <c r="O158" s="47"/>
      <c r="P158" s="76"/>
      <c r="Q158" s="76"/>
    </row>
    <row r="159" spans="1:17 16384:16384" s="37" customFormat="1" x14ac:dyDescent="0.2">
      <c r="B159" s="79" t="s">
        <v>1671</v>
      </c>
      <c r="C159" s="52">
        <f>2.35*1.5*2</f>
        <v>7.0500000000000007</v>
      </c>
      <c r="D159" s="46" t="s">
        <v>39</v>
      </c>
      <c r="E159" s="46"/>
      <c r="F159" s="46"/>
      <c r="G159" s="47" t="s">
        <v>1672</v>
      </c>
      <c r="I159" s="47"/>
      <c r="J159" s="47"/>
      <c r="K159" s="47"/>
      <c r="L159" s="47"/>
      <c r="M159" s="47"/>
      <c r="N159" s="47"/>
      <c r="O159" s="47"/>
      <c r="P159" s="76"/>
      <c r="Q159" s="76"/>
    </row>
    <row r="160" spans="1:17 16384:16384" ht="15" customHeight="1" x14ac:dyDescent="0.2">
      <c r="A160" s="37"/>
      <c r="B160" s="62" t="s">
        <v>413</v>
      </c>
      <c r="C160" s="75"/>
      <c r="D160" s="75"/>
      <c r="E160" s="75"/>
      <c r="F160" s="75"/>
      <c r="G160" s="35"/>
      <c r="I160" s="42" t="s">
        <v>1673</v>
      </c>
      <c r="J160" s="42">
        <v>1.2</v>
      </c>
      <c r="K160" s="42">
        <v>1.5</v>
      </c>
      <c r="L160" s="42">
        <v>1.1000000000000001</v>
      </c>
      <c r="M160" s="42" t="s">
        <v>1674</v>
      </c>
      <c r="N160" s="42" t="s">
        <v>1598</v>
      </c>
      <c r="O160" s="42">
        <v>3</v>
      </c>
      <c r="P160" s="78">
        <f t="shared" si="0"/>
        <v>1.7999999999999998</v>
      </c>
      <c r="Q160" s="78">
        <f t="shared" si="1"/>
        <v>5.3999999999999995</v>
      </c>
      <c r="XFD160" s="28">
        <f>SUM(A160:XFC160)</f>
        <v>14</v>
      </c>
    </row>
    <row r="161" spans="1:17" s="37" customFormat="1" ht="15" x14ac:dyDescent="0.2">
      <c r="B161" s="45" t="s">
        <v>1675</v>
      </c>
      <c r="C161" s="72">
        <f>(C148+C149+C150)*2+40.43*2</f>
        <v>1525.8020000000001</v>
      </c>
      <c r="D161" s="46" t="s">
        <v>39</v>
      </c>
      <c r="E161" s="80"/>
      <c r="F161" s="80"/>
      <c r="G161" s="47"/>
      <c r="I161" s="47" t="s">
        <v>1676</v>
      </c>
      <c r="J161" s="47">
        <v>0.75</v>
      </c>
      <c r="K161" s="47">
        <v>0.9</v>
      </c>
      <c r="L161" s="47">
        <v>1.6</v>
      </c>
      <c r="M161" s="47" t="s">
        <v>1677</v>
      </c>
      <c r="N161" s="47" t="s">
        <v>1598</v>
      </c>
      <c r="O161" s="47">
        <v>1</v>
      </c>
      <c r="P161" s="76">
        <f t="shared" si="0"/>
        <v>0.67500000000000004</v>
      </c>
      <c r="Q161" s="76">
        <f t="shared" si="1"/>
        <v>0.67500000000000004</v>
      </c>
    </row>
    <row r="162" spans="1:17" ht="15" customHeight="1" x14ac:dyDescent="0.2">
      <c r="A162" s="37"/>
      <c r="B162" s="81" t="s">
        <v>1678</v>
      </c>
      <c r="C162" s="82">
        <f>SUM(C161:C161)*1.1</f>
        <v>1678.3822000000002</v>
      </c>
      <c r="D162" s="83" t="s">
        <v>39</v>
      </c>
      <c r="E162" s="83"/>
      <c r="F162" s="83"/>
      <c r="G162" s="42"/>
      <c r="I162" s="42" t="s">
        <v>1679</v>
      </c>
      <c r="J162" s="42">
        <v>3.3</v>
      </c>
      <c r="K162" s="42">
        <v>1.6</v>
      </c>
      <c r="L162" s="42">
        <v>1</v>
      </c>
      <c r="M162" s="42" t="s">
        <v>1597</v>
      </c>
      <c r="N162" s="42" t="s">
        <v>1598</v>
      </c>
      <c r="O162" s="42">
        <v>4</v>
      </c>
      <c r="P162" s="78">
        <f t="shared" si="0"/>
        <v>5.28</v>
      </c>
      <c r="Q162" s="78">
        <f t="shared" si="1"/>
        <v>21.12</v>
      </c>
    </row>
    <row r="163" spans="1:17" s="37" customFormat="1" ht="15" customHeight="1" x14ac:dyDescent="0.2">
      <c r="B163" s="45" t="s">
        <v>1680</v>
      </c>
      <c r="C163" s="52">
        <f>C19</f>
        <v>97.68</v>
      </c>
      <c r="D163" s="46" t="s">
        <v>39</v>
      </c>
      <c r="E163" s="46"/>
      <c r="F163" s="46"/>
      <c r="G163" s="47" t="s">
        <v>1681</v>
      </c>
      <c r="I163" s="47"/>
      <c r="J163" s="47"/>
      <c r="K163" s="47"/>
      <c r="L163" s="47"/>
      <c r="M163" s="47"/>
      <c r="N163" s="47"/>
      <c r="O163" s="47"/>
      <c r="P163" s="76"/>
      <c r="Q163" s="76"/>
    </row>
    <row r="164" spans="1:17" ht="12.75" customHeight="1" x14ac:dyDescent="0.2">
      <c r="A164" s="37"/>
      <c r="B164" s="40" t="s">
        <v>1682</v>
      </c>
      <c r="C164" s="57">
        <f>28.26*1.2*12+26.46*1.2+10.8*2.1+(43+59.2)*2.1+7*2.1+5*4*2-Q177-P144+7.86*2-0.9*1.2</f>
        <v>734.68600000000004</v>
      </c>
      <c r="D164" s="58" t="s">
        <v>39</v>
      </c>
      <c r="E164" s="58"/>
      <c r="F164" s="58"/>
      <c r="G164" s="42" t="s">
        <v>1683</v>
      </c>
      <c r="I164" s="42" t="s">
        <v>1684</v>
      </c>
      <c r="J164" s="42">
        <v>1</v>
      </c>
      <c r="K164" s="42">
        <v>1</v>
      </c>
      <c r="L164" s="42">
        <v>1.6</v>
      </c>
      <c r="M164" s="42" t="s">
        <v>1618</v>
      </c>
      <c r="N164" s="42" t="s">
        <v>1598</v>
      </c>
      <c r="O164" s="42">
        <v>2</v>
      </c>
      <c r="P164" s="78">
        <f t="shared" si="0"/>
        <v>1</v>
      </c>
      <c r="Q164" s="78">
        <f t="shared" si="1"/>
        <v>2</v>
      </c>
    </row>
    <row r="165" spans="1:17" ht="12.75" customHeight="1" x14ac:dyDescent="0.2">
      <c r="A165" s="37"/>
      <c r="B165" s="40" t="s">
        <v>1685</v>
      </c>
      <c r="C165" s="57">
        <f>(53.16-2-2.25-J170-J180-J169-1.5)*1.2</f>
        <v>54.131999999999998</v>
      </c>
      <c r="D165" s="58" t="s">
        <v>39</v>
      </c>
      <c r="E165" s="58"/>
      <c r="F165" s="58"/>
      <c r="G165" s="42" t="s">
        <v>1686</v>
      </c>
      <c r="I165" s="42" t="s">
        <v>1687</v>
      </c>
      <c r="J165" s="42">
        <v>2.5</v>
      </c>
      <c r="K165" s="42">
        <v>0.6</v>
      </c>
      <c r="L165" s="42">
        <v>1.75</v>
      </c>
      <c r="M165" s="42" t="s">
        <v>1618</v>
      </c>
      <c r="N165" s="42" t="s">
        <v>1598</v>
      </c>
      <c r="O165" s="42">
        <v>2</v>
      </c>
      <c r="P165" s="78">
        <f t="shared" si="0"/>
        <v>1.5</v>
      </c>
      <c r="Q165" s="78">
        <f t="shared" si="1"/>
        <v>3</v>
      </c>
    </row>
    <row r="166" spans="1:17" ht="12.75" customHeight="1" x14ac:dyDescent="0.2">
      <c r="A166" s="37"/>
      <c r="B166" s="40" t="s">
        <v>1685</v>
      </c>
      <c r="C166" s="57">
        <f>(48.14-J171*6-J170*2)*1.2+(2.35+2.55+18.4)*0.93+(29.45-0.8-1.5)*1.2+(11.3-0.8)*1.2+(0.46+23.5-J170*5-2)*1.2+12.95*0.8+(6.1-1.2)*1.2+(24.2-2*3-J170)*1.2+(17.5-J170-J174*2)*1.2</f>
        <v>190.249</v>
      </c>
      <c r="D166" s="58" t="s">
        <v>39</v>
      </c>
      <c r="E166" s="58"/>
      <c r="F166" s="58"/>
      <c r="G166" s="42" t="s">
        <v>1688</v>
      </c>
      <c r="I166" s="42" t="s">
        <v>1689</v>
      </c>
      <c r="J166" s="42">
        <v>2</v>
      </c>
      <c r="K166" s="42">
        <v>1.2</v>
      </c>
      <c r="L166" s="42">
        <v>1</v>
      </c>
      <c r="M166" s="42" t="s">
        <v>1597</v>
      </c>
      <c r="N166" s="42" t="s">
        <v>1598</v>
      </c>
      <c r="O166" s="42">
        <v>2</v>
      </c>
      <c r="P166" s="78">
        <f t="shared" si="0"/>
        <v>2.4</v>
      </c>
      <c r="Q166" s="78">
        <f t="shared" si="1"/>
        <v>4.8</v>
      </c>
    </row>
    <row r="167" spans="1:17" ht="15" customHeight="1" x14ac:dyDescent="0.2">
      <c r="A167" s="37"/>
      <c r="B167" s="40" t="s">
        <v>1685</v>
      </c>
      <c r="C167" s="57">
        <f>(48.14-J171*6-J170*2)*1.2+27.95*0.94+3.7*1.2+3.3*1.2+(19.95-J170*2-J169)*1.2+18.75*0.94+18.25*0.9</f>
        <v>137.95099999999999</v>
      </c>
      <c r="D167" s="58" t="s">
        <v>39</v>
      </c>
      <c r="E167" s="58"/>
      <c r="F167" s="58"/>
      <c r="G167" s="42" t="s">
        <v>1690</v>
      </c>
      <c r="I167" s="42" t="s">
        <v>1691</v>
      </c>
      <c r="J167" s="42">
        <v>2</v>
      </c>
      <c r="K167" s="42">
        <v>0.7</v>
      </c>
      <c r="L167" s="42">
        <v>1.6</v>
      </c>
      <c r="M167" s="42" t="s">
        <v>1618</v>
      </c>
      <c r="N167" s="42" t="s">
        <v>1598</v>
      </c>
      <c r="O167" s="42">
        <v>2</v>
      </c>
      <c r="P167" s="78">
        <f t="shared" si="0"/>
        <v>1.4</v>
      </c>
      <c r="Q167" s="78">
        <f t="shared" si="1"/>
        <v>2.8</v>
      </c>
    </row>
    <row r="168" spans="1:17" ht="15" customHeight="1" x14ac:dyDescent="0.2">
      <c r="A168" s="37"/>
      <c r="B168" s="53" t="s">
        <v>1692</v>
      </c>
      <c r="C168" s="54">
        <f>SUM(C165:C167)</f>
        <v>382.33199999999999</v>
      </c>
      <c r="D168" s="53" t="s">
        <v>39</v>
      </c>
      <c r="E168" s="55"/>
      <c r="F168" s="55"/>
      <c r="G168" s="56" t="s">
        <v>1693</v>
      </c>
      <c r="I168" s="42" t="s">
        <v>1694</v>
      </c>
      <c r="J168" s="42">
        <v>1.2</v>
      </c>
      <c r="K168" s="42">
        <v>1.2</v>
      </c>
      <c r="L168" s="42">
        <v>1.1000000000000001</v>
      </c>
      <c r="M168" s="42" t="s">
        <v>1674</v>
      </c>
      <c r="N168" s="42" t="s">
        <v>1598</v>
      </c>
      <c r="O168" s="42">
        <v>1</v>
      </c>
      <c r="P168" s="78">
        <f t="shared" si="0"/>
        <v>1.44</v>
      </c>
      <c r="Q168" s="78">
        <f t="shared" si="1"/>
        <v>1.44</v>
      </c>
    </row>
    <row r="169" spans="1:17" s="37" customFormat="1" ht="15" customHeight="1" x14ac:dyDescent="0.2">
      <c r="B169" s="46" t="s">
        <v>1695</v>
      </c>
      <c r="C169" s="52">
        <v>250.31</v>
      </c>
      <c r="D169" s="45" t="s">
        <v>39</v>
      </c>
      <c r="E169" s="46"/>
      <c r="F169" s="46"/>
      <c r="G169" s="47" t="s">
        <v>1509</v>
      </c>
      <c r="I169" s="47" t="s">
        <v>1696</v>
      </c>
      <c r="J169" s="47">
        <v>0.8</v>
      </c>
      <c r="K169" s="47">
        <v>2.1</v>
      </c>
      <c r="L169" s="47" t="s">
        <v>1697</v>
      </c>
      <c r="M169" s="47" t="s">
        <v>1698</v>
      </c>
      <c r="N169" s="47" t="s">
        <v>1699</v>
      </c>
      <c r="O169" s="47">
        <v>4</v>
      </c>
      <c r="P169" s="76">
        <f t="shared" si="0"/>
        <v>1.6800000000000002</v>
      </c>
      <c r="Q169" s="76">
        <f t="shared" si="1"/>
        <v>6.7200000000000006</v>
      </c>
    </row>
    <row r="170" spans="1:17" s="37" customFormat="1" x14ac:dyDescent="0.2">
      <c r="B170" s="46" t="s">
        <v>1700</v>
      </c>
      <c r="C170" s="52">
        <v>288.44</v>
      </c>
      <c r="D170" s="45" t="s">
        <v>39</v>
      </c>
      <c r="E170" s="46"/>
      <c r="F170" s="46"/>
      <c r="G170" s="47" t="s">
        <v>1509</v>
      </c>
      <c r="I170" s="47" t="s">
        <v>1701</v>
      </c>
      <c r="J170" s="47">
        <v>0.9</v>
      </c>
      <c r="K170" s="47">
        <v>2.1</v>
      </c>
      <c r="L170" s="47" t="s">
        <v>1697</v>
      </c>
      <c r="M170" s="47" t="s">
        <v>1698</v>
      </c>
      <c r="N170" s="47" t="s">
        <v>1699</v>
      </c>
      <c r="O170" s="47">
        <v>29</v>
      </c>
      <c r="P170" s="76">
        <f t="shared" si="0"/>
        <v>1.8900000000000001</v>
      </c>
      <c r="Q170" s="76">
        <f t="shared" si="1"/>
        <v>54.81</v>
      </c>
    </row>
    <row r="171" spans="1:17" ht="15" customHeight="1" x14ac:dyDescent="0.2">
      <c r="A171" s="37"/>
      <c r="B171" s="62" t="s">
        <v>439</v>
      </c>
      <c r="C171" s="75"/>
      <c r="D171" s="75"/>
      <c r="E171" s="75"/>
      <c r="F171" s="75"/>
      <c r="G171" s="35"/>
      <c r="I171" s="42" t="s">
        <v>1702</v>
      </c>
      <c r="J171" s="42">
        <v>1</v>
      </c>
      <c r="K171" s="42">
        <v>2.1</v>
      </c>
      <c r="L171" s="42" t="s">
        <v>1697</v>
      </c>
      <c r="M171" s="42" t="s">
        <v>1698</v>
      </c>
      <c r="N171" s="42" t="s">
        <v>1699</v>
      </c>
      <c r="O171" s="42">
        <v>12</v>
      </c>
      <c r="P171" s="78">
        <f t="shared" si="0"/>
        <v>2.1</v>
      </c>
      <c r="Q171" s="78">
        <f t="shared" si="1"/>
        <v>25.200000000000003</v>
      </c>
    </row>
    <row r="172" spans="1:17" s="37" customFormat="1" ht="15" customHeight="1" x14ac:dyDescent="0.2">
      <c r="B172" s="45" t="s">
        <v>1703</v>
      </c>
      <c r="C172" s="52">
        <v>1479.9</v>
      </c>
      <c r="D172" s="46" t="s">
        <v>39</v>
      </c>
      <c r="E172" s="80"/>
      <c r="F172" s="80"/>
      <c r="G172" s="47" t="s">
        <v>1704</v>
      </c>
      <c r="I172" s="47" t="s">
        <v>1705</v>
      </c>
      <c r="J172" s="84">
        <v>2</v>
      </c>
      <c r="K172" s="47">
        <v>2.1</v>
      </c>
      <c r="L172" s="47" t="s">
        <v>1697</v>
      </c>
      <c r="M172" s="47" t="s">
        <v>1706</v>
      </c>
      <c r="N172" s="47" t="s">
        <v>1707</v>
      </c>
      <c r="O172" s="47">
        <v>1</v>
      </c>
      <c r="P172" s="76">
        <f t="shared" si="0"/>
        <v>4.2</v>
      </c>
      <c r="Q172" s="76">
        <f t="shared" si="1"/>
        <v>4.2</v>
      </c>
    </row>
    <row r="173" spans="1:17" s="37" customFormat="1" ht="15" customHeight="1" x14ac:dyDescent="0.2">
      <c r="B173" s="45" t="s">
        <v>1708</v>
      </c>
      <c r="C173" s="52">
        <v>205.85</v>
      </c>
      <c r="D173" s="46" t="s">
        <v>39</v>
      </c>
      <c r="E173" s="80"/>
      <c r="F173" s="80"/>
      <c r="G173" s="47" t="s">
        <v>1709</v>
      </c>
      <c r="I173" s="47"/>
      <c r="J173" s="84"/>
      <c r="K173" s="47"/>
      <c r="L173" s="47"/>
      <c r="M173" s="47"/>
      <c r="N173" s="47"/>
      <c r="O173" s="47"/>
      <c r="P173" s="76"/>
      <c r="Q173" s="76"/>
    </row>
    <row r="174" spans="1:17" s="37" customFormat="1" ht="15" customHeight="1" x14ac:dyDescent="0.2">
      <c r="B174" s="45" t="s">
        <v>1710</v>
      </c>
      <c r="C174" s="52">
        <v>169.33</v>
      </c>
      <c r="D174" s="46" t="s">
        <v>39</v>
      </c>
      <c r="E174" s="80"/>
      <c r="F174" s="80"/>
      <c r="G174" s="47" t="s">
        <v>1711</v>
      </c>
      <c r="I174" s="47" t="s">
        <v>1712</v>
      </c>
      <c r="J174" s="47">
        <v>1.2</v>
      </c>
      <c r="K174" s="47">
        <v>2.1</v>
      </c>
      <c r="L174" s="47" t="s">
        <v>1697</v>
      </c>
      <c r="M174" s="47" t="s">
        <v>1713</v>
      </c>
      <c r="N174" s="47" t="s">
        <v>1714</v>
      </c>
      <c r="O174" s="47">
        <v>2</v>
      </c>
      <c r="P174" s="76">
        <f>J174*K174+0.5*J174</f>
        <v>3.12</v>
      </c>
      <c r="Q174" s="76">
        <f t="shared" ref="Q174:Q183" si="4">P174*O174</f>
        <v>6.24</v>
      </c>
    </row>
    <row r="175" spans="1:17" s="37" customFormat="1" ht="25.5" x14ac:dyDescent="0.2">
      <c r="B175" s="46" t="s">
        <v>1715</v>
      </c>
      <c r="C175" s="52">
        <f>3.27+1.1+7.97</f>
        <v>12.34</v>
      </c>
      <c r="D175" s="46" t="s">
        <v>39</v>
      </c>
      <c r="E175" s="80"/>
      <c r="F175" s="80"/>
      <c r="G175" s="47" t="s">
        <v>1716</v>
      </c>
      <c r="I175" s="47" t="s">
        <v>1717</v>
      </c>
      <c r="J175" s="47">
        <v>2.6</v>
      </c>
      <c r="K175" s="47">
        <v>2.1</v>
      </c>
      <c r="L175" s="47" t="s">
        <v>1697</v>
      </c>
      <c r="M175" s="47" t="s">
        <v>1706</v>
      </c>
      <c r="N175" s="47" t="s">
        <v>1707</v>
      </c>
      <c r="O175" s="47">
        <v>1</v>
      </c>
      <c r="P175" s="76">
        <f t="shared" ref="P175:P183" si="5">J175*K175</f>
        <v>5.4600000000000009</v>
      </c>
      <c r="Q175" s="76">
        <f t="shared" si="4"/>
        <v>5.4600000000000009</v>
      </c>
    </row>
    <row r="176" spans="1:17" s="37" customFormat="1" ht="15" customHeight="1" x14ac:dyDescent="0.2">
      <c r="B176" s="45" t="s">
        <v>1718</v>
      </c>
      <c r="C176" s="52">
        <v>1576.42</v>
      </c>
      <c r="D176" s="46" t="s">
        <v>39</v>
      </c>
      <c r="E176" s="80"/>
      <c r="F176" s="80"/>
      <c r="G176" s="47" t="s">
        <v>1719</v>
      </c>
      <c r="I176" s="47" t="s">
        <v>1720</v>
      </c>
      <c r="J176" s="47">
        <v>2</v>
      </c>
      <c r="K176" s="47">
        <v>2.1</v>
      </c>
      <c r="L176" s="47" t="s">
        <v>1697</v>
      </c>
      <c r="M176" s="47" t="s">
        <v>1721</v>
      </c>
      <c r="N176" s="47" t="s">
        <v>1707</v>
      </c>
      <c r="O176" s="47">
        <v>2</v>
      </c>
      <c r="P176" s="76">
        <f t="shared" si="5"/>
        <v>4.2</v>
      </c>
      <c r="Q176" s="76">
        <f t="shared" si="4"/>
        <v>8.4</v>
      </c>
    </row>
    <row r="177" spans="1:17" s="37" customFormat="1" ht="15" customHeight="1" x14ac:dyDescent="0.2">
      <c r="B177" s="45" t="s">
        <v>1722</v>
      </c>
      <c r="C177" s="52">
        <f>98.49</f>
        <v>98.49</v>
      </c>
      <c r="D177" s="46" t="s">
        <v>39</v>
      </c>
      <c r="E177" s="80"/>
      <c r="F177" s="80"/>
      <c r="G177" s="47" t="s">
        <v>1723</v>
      </c>
      <c r="I177" s="47" t="s">
        <v>1724</v>
      </c>
      <c r="J177" s="47">
        <v>0.7</v>
      </c>
      <c r="K177" s="47">
        <v>2.1</v>
      </c>
      <c r="L177" s="47" t="s">
        <v>1697</v>
      </c>
      <c r="M177" s="47" t="s">
        <v>1698</v>
      </c>
      <c r="N177" s="47" t="s">
        <v>1699</v>
      </c>
      <c r="O177" s="47">
        <v>7</v>
      </c>
      <c r="P177" s="76">
        <f t="shared" si="5"/>
        <v>1.47</v>
      </c>
      <c r="Q177" s="76">
        <f t="shared" si="4"/>
        <v>10.29</v>
      </c>
    </row>
    <row r="178" spans="1:17" s="37" customFormat="1" ht="15" customHeight="1" x14ac:dyDescent="0.2">
      <c r="B178" s="45" t="s">
        <v>1725</v>
      </c>
      <c r="C178" s="52">
        <v>84.84</v>
      </c>
      <c r="D178" s="46" t="s">
        <v>39</v>
      </c>
      <c r="E178" s="80"/>
      <c r="F178" s="80"/>
      <c r="G178" s="47" t="s">
        <v>1726</v>
      </c>
      <c r="I178" s="47"/>
      <c r="J178" s="47"/>
      <c r="K178" s="47"/>
      <c r="L178" s="47"/>
      <c r="M178" s="47"/>
      <c r="N178" s="47"/>
      <c r="O178" s="47"/>
      <c r="P178" s="76"/>
      <c r="Q178" s="76"/>
    </row>
    <row r="179" spans="1:17" s="37" customFormat="1" ht="15" customHeight="1" x14ac:dyDescent="0.2">
      <c r="B179" s="45" t="s">
        <v>1727</v>
      </c>
      <c r="C179" s="52">
        <v>39</v>
      </c>
      <c r="D179" s="46" t="s">
        <v>760</v>
      </c>
      <c r="E179" s="80"/>
      <c r="F179" s="80"/>
      <c r="G179" s="47" t="s">
        <v>1726</v>
      </c>
      <c r="I179" s="47"/>
      <c r="J179" s="47"/>
      <c r="K179" s="47"/>
      <c r="L179" s="47"/>
      <c r="M179" s="47"/>
      <c r="N179" s="47"/>
      <c r="O179" s="47"/>
      <c r="P179" s="76"/>
      <c r="Q179" s="76"/>
    </row>
    <row r="180" spans="1:17" s="37" customFormat="1" ht="15" x14ac:dyDescent="0.2">
      <c r="B180" s="45" t="s">
        <v>1728</v>
      </c>
      <c r="C180" s="52">
        <f>18.19+10.21+49.35+49.65+11.59+30.55+7.45+38.3+7.45+9*2+11.35*2+12.46+13.18+9.95+4.21</f>
        <v>303.23999999999995</v>
      </c>
      <c r="D180" s="46" t="s">
        <v>61</v>
      </c>
      <c r="E180" s="80"/>
      <c r="F180" s="80"/>
      <c r="G180" s="47"/>
      <c r="I180" s="47" t="s">
        <v>1729</v>
      </c>
      <c r="J180" s="47">
        <v>0.6</v>
      </c>
      <c r="K180" s="47">
        <v>2.1</v>
      </c>
      <c r="L180" s="47" t="s">
        <v>1697</v>
      </c>
      <c r="M180" s="47" t="s">
        <v>1698</v>
      </c>
      <c r="N180" s="47" t="s">
        <v>1699</v>
      </c>
      <c r="O180" s="47">
        <v>1</v>
      </c>
      <c r="P180" s="76">
        <f t="shared" si="5"/>
        <v>1.26</v>
      </c>
      <c r="Q180" s="76">
        <f t="shared" si="4"/>
        <v>1.26</v>
      </c>
    </row>
    <row r="181" spans="1:17" s="37" customFormat="1" ht="12.75" customHeight="1" x14ac:dyDescent="0.2">
      <c r="B181" s="45" t="s">
        <v>1479</v>
      </c>
      <c r="C181" s="72">
        <f>27.6+9.3*2+24.52+3.95+24.75+8.95+13.05+9.7+13.7</f>
        <v>144.82</v>
      </c>
      <c r="D181" s="46" t="s">
        <v>61</v>
      </c>
      <c r="E181" s="80"/>
      <c r="F181" s="80"/>
      <c r="G181" s="47"/>
      <c r="I181" s="47" t="s">
        <v>1730</v>
      </c>
      <c r="J181" s="47">
        <v>0.7</v>
      </c>
      <c r="K181" s="47">
        <v>1.8</v>
      </c>
      <c r="L181" s="47" t="s">
        <v>1697</v>
      </c>
      <c r="M181" s="47" t="s">
        <v>1731</v>
      </c>
      <c r="N181" s="47" t="s">
        <v>1598</v>
      </c>
      <c r="O181" s="47">
        <v>29</v>
      </c>
      <c r="P181" s="76">
        <f t="shared" si="5"/>
        <v>1.26</v>
      </c>
      <c r="Q181" s="76">
        <f t="shared" si="4"/>
        <v>36.54</v>
      </c>
    </row>
    <row r="182" spans="1:17" ht="12.75" customHeight="1" x14ac:dyDescent="0.2">
      <c r="B182" s="40" t="s">
        <v>1732</v>
      </c>
      <c r="C182" s="73">
        <f>116.7+46.19+3.15</f>
        <v>166.04</v>
      </c>
      <c r="D182" s="58" t="s">
        <v>61</v>
      </c>
      <c r="E182" s="85"/>
      <c r="F182" s="85"/>
      <c r="G182" s="42" t="s">
        <v>1733</v>
      </c>
      <c r="I182" s="42" t="s">
        <v>1734</v>
      </c>
      <c r="J182" s="42">
        <v>0.9</v>
      </c>
      <c r="K182" s="42">
        <v>1.8</v>
      </c>
      <c r="L182" s="42" t="s">
        <v>1697</v>
      </c>
      <c r="M182" s="42" t="s">
        <v>1698</v>
      </c>
      <c r="N182" s="42" t="s">
        <v>1598</v>
      </c>
      <c r="O182" s="42">
        <v>4</v>
      </c>
      <c r="P182" s="78">
        <f t="shared" si="5"/>
        <v>1.62</v>
      </c>
      <c r="Q182" s="78">
        <f t="shared" si="4"/>
        <v>6.48</v>
      </c>
    </row>
    <row r="183" spans="1:17" ht="12.75" customHeight="1" x14ac:dyDescent="0.2">
      <c r="A183" s="37"/>
      <c r="B183" s="62" t="s">
        <v>479</v>
      </c>
      <c r="C183" s="75"/>
      <c r="D183" s="75"/>
      <c r="E183" s="75"/>
      <c r="F183" s="75"/>
      <c r="G183" s="35"/>
      <c r="I183" s="42" t="s">
        <v>1735</v>
      </c>
      <c r="J183" s="42">
        <v>0.9</v>
      </c>
      <c r="K183" s="42">
        <v>2.1</v>
      </c>
      <c r="L183" s="42" t="s">
        <v>1697</v>
      </c>
      <c r="M183" s="42" t="s">
        <v>1698</v>
      </c>
      <c r="N183" s="42" t="s">
        <v>1707</v>
      </c>
      <c r="O183" s="42">
        <v>1</v>
      </c>
      <c r="P183" s="78">
        <f t="shared" si="5"/>
        <v>1.8900000000000001</v>
      </c>
      <c r="Q183" s="78">
        <f t="shared" si="4"/>
        <v>1.8900000000000001</v>
      </c>
    </row>
    <row r="184" spans="1:17" s="37" customFormat="1" ht="30" x14ac:dyDescent="0.2">
      <c r="B184" s="86" t="s">
        <v>1736</v>
      </c>
      <c r="C184" s="87">
        <v>2</v>
      </c>
      <c r="D184" s="46" t="s">
        <v>1508</v>
      </c>
      <c r="E184" s="88">
        <f>4*0.55+0.1*4+0.15*(4+0.55*2)</f>
        <v>3.3650000000000002</v>
      </c>
      <c r="F184" s="88"/>
      <c r="G184" s="47" t="s">
        <v>1737</v>
      </c>
      <c r="I184" s="47" t="s">
        <v>1738</v>
      </c>
      <c r="J184" s="47">
        <v>0.6</v>
      </c>
      <c r="K184" s="47">
        <v>1.8</v>
      </c>
      <c r="L184" s="47" t="s">
        <v>1697</v>
      </c>
      <c r="M184" s="47" t="s">
        <v>1698</v>
      </c>
      <c r="N184" s="47" t="s">
        <v>1739</v>
      </c>
      <c r="O184" s="47">
        <v>1</v>
      </c>
      <c r="P184" s="76">
        <f>J184*K184</f>
        <v>1.08</v>
      </c>
      <c r="Q184" s="76">
        <f>P184*O184</f>
        <v>1.08</v>
      </c>
    </row>
    <row r="185" spans="1:17" s="37" customFormat="1" ht="30" x14ac:dyDescent="0.2">
      <c r="B185" s="86" t="s">
        <v>1740</v>
      </c>
      <c r="C185" s="87">
        <v>2</v>
      </c>
      <c r="D185" s="46" t="s">
        <v>1508</v>
      </c>
      <c r="E185" s="88"/>
      <c r="F185" s="88"/>
      <c r="G185" s="47" t="s">
        <v>1741</v>
      </c>
      <c r="I185" s="47" t="s">
        <v>1742</v>
      </c>
      <c r="J185" s="47">
        <v>2.25</v>
      </c>
      <c r="K185" s="47">
        <v>2.2999999999999998</v>
      </c>
      <c r="L185" s="47" t="s">
        <v>1697</v>
      </c>
      <c r="M185" s="47" t="s">
        <v>1743</v>
      </c>
      <c r="N185" s="47" t="s">
        <v>1744</v>
      </c>
      <c r="O185" s="47">
        <v>1</v>
      </c>
      <c r="P185" s="76">
        <f>J185*K185</f>
        <v>5.1749999999999998</v>
      </c>
      <c r="Q185" s="76">
        <f>P185*O185</f>
        <v>5.1749999999999998</v>
      </c>
    </row>
    <row r="186" spans="1:17" s="37" customFormat="1" ht="30" x14ac:dyDescent="0.2">
      <c r="B186" s="86" t="s">
        <v>1745</v>
      </c>
      <c r="C186" s="87">
        <v>1</v>
      </c>
      <c r="D186" s="46" t="s">
        <v>1508</v>
      </c>
      <c r="E186" s="88">
        <f>1.4*0.6+0.1*1.4+0.15*(1.4+0.6)</f>
        <v>1.28</v>
      </c>
      <c r="F186" s="88"/>
      <c r="G186" s="47" t="s">
        <v>1746</v>
      </c>
      <c r="I186" s="47"/>
      <c r="J186" s="47"/>
      <c r="K186" s="47"/>
      <c r="L186" s="47"/>
      <c r="M186" s="47"/>
      <c r="N186" s="47"/>
      <c r="O186" s="47"/>
      <c r="P186" s="76"/>
      <c r="Q186" s="76"/>
    </row>
    <row r="187" spans="1:17" s="37" customFormat="1" ht="30" x14ac:dyDescent="0.2">
      <c r="B187" s="86" t="s">
        <v>1747</v>
      </c>
      <c r="C187" s="87">
        <v>1</v>
      </c>
      <c r="D187" s="46" t="s">
        <v>1508</v>
      </c>
      <c r="E187" s="88"/>
      <c r="F187" s="88"/>
      <c r="G187" s="47" t="s">
        <v>1748</v>
      </c>
      <c r="I187" s="47"/>
      <c r="J187" s="47"/>
      <c r="K187" s="47"/>
      <c r="L187" s="47"/>
      <c r="M187" s="47"/>
      <c r="N187" s="47"/>
      <c r="O187" s="47"/>
      <c r="P187" s="76"/>
      <c r="Q187" s="76"/>
    </row>
    <row r="188" spans="1:17" s="37" customFormat="1" ht="30" x14ac:dyDescent="0.2">
      <c r="B188" s="86" t="s">
        <v>1749</v>
      </c>
      <c r="C188" s="87">
        <v>1</v>
      </c>
      <c r="D188" s="46" t="s">
        <v>1508</v>
      </c>
      <c r="E188" s="88">
        <f>3.3*0.8+0.15*(3.3+0.8)+0.1*(3.3+0.8)</f>
        <v>3.665</v>
      </c>
      <c r="F188" s="88"/>
      <c r="G188" s="47" t="s">
        <v>1750</v>
      </c>
      <c r="I188" s="47"/>
      <c r="J188" s="47"/>
      <c r="K188" s="47"/>
      <c r="L188" s="47"/>
      <c r="M188" s="47"/>
      <c r="N188" s="47"/>
      <c r="O188" s="47"/>
      <c r="P188" s="76"/>
      <c r="Q188" s="76"/>
    </row>
    <row r="189" spans="1:17" s="37" customFormat="1" ht="15" customHeight="1" x14ac:dyDescent="0.2">
      <c r="B189" s="45" t="s">
        <v>1751</v>
      </c>
      <c r="C189" s="72">
        <f>J170*3+J169</f>
        <v>3.5</v>
      </c>
      <c r="D189" s="46" t="s">
        <v>77</v>
      </c>
      <c r="E189" s="80"/>
      <c r="F189" s="80"/>
      <c r="G189" s="47" t="s">
        <v>1752</v>
      </c>
      <c r="I189" s="47" t="s">
        <v>1753</v>
      </c>
      <c r="J189" s="47">
        <v>5</v>
      </c>
      <c r="K189" s="47">
        <v>2</v>
      </c>
      <c r="L189" s="47" t="s">
        <v>1697</v>
      </c>
      <c r="M189" s="47"/>
      <c r="N189" s="47" t="s">
        <v>1744</v>
      </c>
      <c r="O189" s="47">
        <v>1</v>
      </c>
      <c r="P189" s="76">
        <f>J189*K189</f>
        <v>10</v>
      </c>
      <c r="Q189" s="76">
        <f>P189*O189</f>
        <v>10</v>
      </c>
    </row>
    <row r="190" spans="1:17" s="37" customFormat="1" ht="15" customHeight="1" x14ac:dyDescent="0.2">
      <c r="B190" s="45" t="s">
        <v>1754</v>
      </c>
      <c r="C190" s="72">
        <f>J165*O165+J166*O166+J167*O167+J168*O168</f>
        <v>14.2</v>
      </c>
      <c r="D190" s="46" t="s">
        <v>77</v>
      </c>
      <c r="E190" s="80"/>
      <c r="F190" s="80"/>
      <c r="G190" s="47" t="s">
        <v>1755</v>
      </c>
    </row>
    <row r="191" spans="1:17" ht="15" customHeight="1" x14ac:dyDescent="0.2">
      <c r="A191" s="37"/>
      <c r="B191" s="89" t="s">
        <v>510</v>
      </c>
      <c r="C191" s="90"/>
      <c r="D191" s="90"/>
      <c r="E191" s="90"/>
      <c r="F191" s="90"/>
      <c r="G191" s="35"/>
    </row>
    <row r="192" spans="1:17" s="37" customFormat="1" ht="12.75" customHeight="1" x14ac:dyDescent="0.2">
      <c r="B192" s="45" t="s">
        <v>1756</v>
      </c>
      <c r="C192" s="72">
        <f>Q168+P160</f>
        <v>3.2399999999999998</v>
      </c>
      <c r="D192" s="46" t="s">
        <v>39</v>
      </c>
      <c r="E192" s="80"/>
      <c r="F192" s="80"/>
      <c r="G192" s="47"/>
    </row>
    <row r="193" spans="2:13" s="37" customFormat="1" ht="12.75" customHeight="1" x14ac:dyDescent="0.25">
      <c r="B193" s="45" t="s">
        <v>1757</v>
      </c>
      <c r="C193" s="72">
        <f>Q166</f>
        <v>4.8</v>
      </c>
      <c r="D193" s="46" t="s">
        <v>39</v>
      </c>
      <c r="E193" s="80"/>
      <c r="F193" s="80"/>
      <c r="G193" s="47"/>
      <c r="M193" s="91"/>
    </row>
    <row r="194" spans="2:13" s="37" customFormat="1" ht="12.75" customHeight="1" x14ac:dyDescent="0.2">
      <c r="B194" s="45" t="s">
        <v>1758</v>
      </c>
      <c r="C194" s="72">
        <f>Q124+1.2*1.2*3</f>
        <v>13.32</v>
      </c>
      <c r="D194" s="46" t="s">
        <v>39</v>
      </c>
      <c r="E194" s="80"/>
      <c r="F194" s="80"/>
      <c r="G194" s="47"/>
    </row>
    <row r="195" spans="2:13" s="37" customFormat="1" ht="12.75" customHeight="1" x14ac:dyDescent="0.2">
      <c r="B195" s="45" t="s">
        <v>1759</v>
      </c>
      <c r="C195" s="72">
        <f>Q167+Q165+P133+P136+P144+P143</f>
        <v>10.929399999999999</v>
      </c>
      <c r="D195" s="46" t="s">
        <v>39</v>
      </c>
      <c r="E195" s="80"/>
      <c r="F195" s="80"/>
      <c r="G195" s="47"/>
    </row>
    <row r="196" spans="2:13" s="37" customFormat="1" ht="12.75" customHeight="1" x14ac:dyDescent="0.2">
      <c r="B196" s="45" t="s">
        <v>1760</v>
      </c>
      <c r="C196" s="72">
        <v>2</v>
      </c>
      <c r="D196" s="46" t="s">
        <v>1508</v>
      </c>
      <c r="E196" s="80"/>
      <c r="F196" s="80"/>
      <c r="G196" s="47"/>
    </row>
    <row r="197" spans="2:13" s="37" customFormat="1" ht="12.75" customHeight="1" x14ac:dyDescent="0.2">
      <c r="B197" s="45" t="s">
        <v>1761</v>
      </c>
      <c r="C197" s="72">
        <v>2</v>
      </c>
      <c r="D197" s="46" t="s">
        <v>1508</v>
      </c>
      <c r="E197" s="80"/>
      <c r="F197" s="80"/>
      <c r="G197" s="47"/>
    </row>
    <row r="198" spans="2:13" s="37" customFormat="1" ht="12.75" customHeight="1" x14ac:dyDescent="0.2">
      <c r="B198" s="45" t="s">
        <v>1762</v>
      </c>
      <c r="C198" s="72">
        <v>13</v>
      </c>
      <c r="D198" s="46" t="s">
        <v>1508</v>
      </c>
      <c r="E198" s="80"/>
      <c r="F198" s="80"/>
      <c r="G198" s="47"/>
    </row>
    <row r="199" spans="2:13" s="37" customFormat="1" ht="12.75" customHeight="1" x14ac:dyDescent="0.2">
      <c r="B199" s="45" t="s">
        <v>1763</v>
      </c>
      <c r="C199" s="72">
        <v>1</v>
      </c>
      <c r="D199" s="46" t="s">
        <v>1508</v>
      </c>
      <c r="E199" s="80"/>
      <c r="F199" s="80"/>
      <c r="G199" s="47"/>
    </row>
    <row r="200" spans="2:13" s="37" customFormat="1" ht="12.75" customHeight="1" x14ac:dyDescent="0.2">
      <c r="B200" s="45" t="s">
        <v>1764</v>
      </c>
      <c r="C200" s="72">
        <v>1</v>
      </c>
      <c r="D200" s="46" t="s">
        <v>1508</v>
      </c>
      <c r="E200" s="80"/>
      <c r="F200" s="80"/>
      <c r="G200" s="47" t="s">
        <v>1765</v>
      </c>
    </row>
    <row r="201" spans="2:13" s="37" customFormat="1" ht="12.75" customHeight="1" x14ac:dyDescent="0.2">
      <c r="B201" s="45" t="s">
        <v>1766</v>
      </c>
      <c r="C201" s="72">
        <v>3</v>
      </c>
      <c r="D201" s="46" t="s">
        <v>1508</v>
      </c>
      <c r="E201" s="80"/>
      <c r="F201" s="80"/>
      <c r="G201" s="47" t="s">
        <v>1767</v>
      </c>
    </row>
    <row r="202" spans="2:13" s="37" customFormat="1" ht="12.75" customHeight="1" x14ac:dyDescent="0.2">
      <c r="B202" s="45" t="s">
        <v>1768</v>
      </c>
      <c r="C202" s="72">
        <f>3*(2.1*2+0.9)</f>
        <v>15.3</v>
      </c>
      <c r="D202" s="46" t="s">
        <v>77</v>
      </c>
      <c r="E202" s="80"/>
      <c r="F202" s="80"/>
      <c r="G202" s="47" t="s">
        <v>1767</v>
      </c>
    </row>
    <row r="203" spans="2:13" s="37" customFormat="1" ht="12.75" customHeight="1" x14ac:dyDescent="0.2">
      <c r="B203" s="45" t="s">
        <v>1713</v>
      </c>
      <c r="C203" s="72">
        <f>Q174</f>
        <v>6.24</v>
      </c>
      <c r="D203" s="46" t="s">
        <v>39</v>
      </c>
      <c r="E203" s="80"/>
      <c r="F203" s="80"/>
      <c r="G203" s="47" t="s">
        <v>1769</v>
      </c>
    </row>
    <row r="204" spans="2:13" s="37" customFormat="1" ht="12.75" customHeight="1" x14ac:dyDescent="0.2">
      <c r="B204" s="45" t="s">
        <v>1731</v>
      </c>
      <c r="C204" s="72">
        <f>Q181+Q182</f>
        <v>43.019999999999996</v>
      </c>
      <c r="D204" s="46" t="s">
        <v>39</v>
      </c>
      <c r="E204" s="80"/>
      <c r="F204" s="80"/>
      <c r="G204" s="47" t="s">
        <v>1770</v>
      </c>
    </row>
    <row r="205" spans="2:13" s="37" customFormat="1" ht="12.75" customHeight="1" x14ac:dyDescent="0.2">
      <c r="B205" s="45" t="s">
        <v>1771</v>
      </c>
      <c r="C205" s="52">
        <f>Q184*2</f>
        <v>2.16</v>
      </c>
      <c r="D205" s="46" t="s">
        <v>39</v>
      </c>
      <c r="E205" s="46"/>
      <c r="F205" s="46"/>
      <c r="G205" s="47" t="s">
        <v>1772</v>
      </c>
    </row>
    <row r="206" spans="2:13" s="37" customFormat="1" x14ac:dyDescent="0.2">
      <c r="B206" s="79" t="s">
        <v>1773</v>
      </c>
      <c r="C206" s="52">
        <f>Q183</f>
        <v>1.8900000000000001</v>
      </c>
      <c r="D206" s="46" t="s">
        <v>39</v>
      </c>
      <c r="E206" s="46"/>
      <c r="F206" s="46"/>
      <c r="G206" s="47" t="s">
        <v>1774</v>
      </c>
    </row>
    <row r="207" spans="2:13" s="37" customFormat="1" x14ac:dyDescent="0.2">
      <c r="B207" s="79" t="s">
        <v>1775</v>
      </c>
      <c r="C207" s="52">
        <f>Q189</f>
        <v>10</v>
      </c>
      <c r="D207" s="46" t="s">
        <v>39</v>
      </c>
      <c r="E207" s="46"/>
      <c r="F207" s="46"/>
      <c r="G207" s="47" t="s">
        <v>1776</v>
      </c>
    </row>
    <row r="208" spans="2:13" s="37" customFormat="1" x14ac:dyDescent="0.2">
      <c r="B208" s="79" t="s">
        <v>1775</v>
      </c>
      <c r="C208" s="52">
        <f>1.55*2.3</f>
        <v>3.5649999999999999</v>
      </c>
      <c r="D208" s="46" t="s">
        <v>39</v>
      </c>
      <c r="E208" s="46"/>
      <c r="F208" s="46"/>
      <c r="G208" s="47" t="s">
        <v>1777</v>
      </c>
    </row>
    <row r="209" spans="1:13" s="37" customFormat="1" x14ac:dyDescent="0.2">
      <c r="B209" s="79" t="s">
        <v>1778</v>
      </c>
      <c r="C209" s="52">
        <f>3.87*2</f>
        <v>7.74</v>
      </c>
      <c r="D209" s="46" t="s">
        <v>39</v>
      </c>
      <c r="E209" s="46"/>
      <c r="F209" s="46"/>
      <c r="G209" s="47"/>
    </row>
    <row r="210" spans="1:13" s="37" customFormat="1" x14ac:dyDescent="0.2">
      <c r="B210" s="79" t="s">
        <v>1779</v>
      </c>
      <c r="C210" s="52">
        <f>0.9*2.1</f>
        <v>1.8900000000000001</v>
      </c>
      <c r="D210" s="46" t="s">
        <v>39</v>
      </c>
      <c r="E210" s="46"/>
      <c r="F210" s="46"/>
      <c r="G210" s="47"/>
    </row>
    <row r="211" spans="1:13" s="37" customFormat="1" ht="25.5" x14ac:dyDescent="0.2">
      <c r="B211" s="79" t="s">
        <v>1780</v>
      </c>
      <c r="C211" s="52">
        <f>P129*24+P123*4+P129*2+P125</f>
        <v>138.6</v>
      </c>
      <c r="D211" s="46" t="s">
        <v>39</v>
      </c>
      <c r="E211" s="46"/>
      <c r="F211" s="46"/>
      <c r="G211" s="47" t="s">
        <v>1781</v>
      </c>
    </row>
    <row r="212" spans="1:13" s="37" customFormat="1" x14ac:dyDescent="0.2">
      <c r="B212" s="79" t="s">
        <v>1782</v>
      </c>
      <c r="C212" s="52">
        <f>3*1.2*2</f>
        <v>7.1999999999999993</v>
      </c>
      <c r="D212" s="46" t="s">
        <v>39</v>
      </c>
      <c r="E212" s="46"/>
      <c r="F212" s="46"/>
      <c r="G212" s="47" t="s">
        <v>1783</v>
      </c>
    </row>
    <row r="213" spans="1:13" s="37" customFormat="1" x14ac:dyDescent="0.2">
      <c r="B213" s="79" t="s">
        <v>1784</v>
      </c>
      <c r="C213" s="52">
        <f>(25.4-0.9)*2</f>
        <v>49</v>
      </c>
      <c r="D213" s="46" t="s">
        <v>77</v>
      </c>
      <c r="E213" s="46"/>
      <c r="F213" s="46"/>
      <c r="G213" s="47"/>
    </row>
    <row r="214" spans="1:13" s="37" customFormat="1" x14ac:dyDescent="0.2">
      <c r="B214" s="79" t="s">
        <v>1785</v>
      </c>
      <c r="C214" s="52">
        <f>0.9*2</f>
        <v>1.8</v>
      </c>
      <c r="D214" s="46" t="s">
        <v>77</v>
      </c>
      <c r="E214" s="46"/>
      <c r="F214" s="46"/>
      <c r="G214" s="47" t="s">
        <v>1786</v>
      </c>
    </row>
    <row r="215" spans="1:13" s="37" customFormat="1" x14ac:dyDescent="0.2">
      <c r="B215" s="79" t="s">
        <v>1787</v>
      </c>
      <c r="C215" s="52">
        <f>1.2*2</f>
        <v>2.4</v>
      </c>
      <c r="D215" s="46" t="s">
        <v>39</v>
      </c>
      <c r="E215" s="46"/>
      <c r="F215" s="46"/>
      <c r="G215" s="47" t="s">
        <v>1788</v>
      </c>
    </row>
    <row r="216" spans="1:13" s="37" customFormat="1" x14ac:dyDescent="0.2">
      <c r="B216" s="79" t="s">
        <v>1789</v>
      </c>
      <c r="C216" s="52">
        <f>3.26*2</f>
        <v>6.52</v>
      </c>
      <c r="D216" s="46" t="s">
        <v>39</v>
      </c>
      <c r="E216" s="46"/>
      <c r="F216" s="46"/>
      <c r="G216" s="47" t="s">
        <v>1790</v>
      </c>
    </row>
    <row r="217" spans="1:13" s="37" customFormat="1" x14ac:dyDescent="0.2">
      <c r="B217" s="79" t="s">
        <v>1791</v>
      </c>
      <c r="C217" s="52">
        <f>63.63*1.5</f>
        <v>95.445000000000007</v>
      </c>
      <c r="D217" s="46" t="s">
        <v>39</v>
      </c>
      <c r="E217" s="46"/>
      <c r="F217" s="46"/>
      <c r="G217" s="47" t="s">
        <v>1792</v>
      </c>
    </row>
    <row r="218" spans="1:13" s="37" customFormat="1" x14ac:dyDescent="0.2">
      <c r="B218" s="79" t="s">
        <v>1793</v>
      </c>
      <c r="C218" s="52">
        <f>20.32+17.74</f>
        <v>38.06</v>
      </c>
      <c r="D218" s="46" t="s">
        <v>77</v>
      </c>
      <c r="E218" s="46"/>
      <c r="F218" s="46">
        <v>1.91</v>
      </c>
      <c r="G218" s="47" t="s">
        <v>1794</v>
      </c>
    </row>
    <row r="219" spans="1:13" s="37" customFormat="1" x14ac:dyDescent="0.2">
      <c r="B219" s="79" t="s">
        <v>1793</v>
      </c>
      <c r="C219" s="52">
        <f>31.23+13.47+18.75</f>
        <v>63.45</v>
      </c>
      <c r="D219" s="46" t="s">
        <v>77</v>
      </c>
      <c r="E219" s="46"/>
      <c r="F219" s="46"/>
      <c r="G219" s="47" t="s">
        <v>1484</v>
      </c>
      <c r="L219" s="37">
        <v>1000</v>
      </c>
      <c r="M219" s="37">
        <v>0.13750000000000001</v>
      </c>
    </row>
    <row r="220" spans="1:13" s="37" customFormat="1" x14ac:dyDescent="0.2">
      <c r="B220" s="79" t="s">
        <v>1793</v>
      </c>
      <c r="C220" s="52">
        <f>2.35+2.3+16.75-(0.25*4)+6.9+9.45+8.2+31.46-(0.25*6)</f>
        <v>74.91</v>
      </c>
      <c r="D220" s="46" t="s">
        <v>77</v>
      </c>
      <c r="E220" s="46"/>
      <c r="F220" s="46"/>
      <c r="G220" s="47" t="s">
        <v>1795</v>
      </c>
      <c r="M220" s="37">
        <f>M219*1.15</f>
        <v>0.15812499999999999</v>
      </c>
    </row>
    <row r="221" spans="1:13" s="37" customFormat="1" x14ac:dyDescent="0.2">
      <c r="B221" s="79" t="s">
        <v>1793</v>
      </c>
      <c r="C221" s="52">
        <f>16.13+6.91+10.85</f>
        <v>33.89</v>
      </c>
      <c r="D221" s="46" t="s">
        <v>77</v>
      </c>
      <c r="E221" s="46"/>
      <c r="F221" s="46"/>
      <c r="G221" s="47" t="s">
        <v>1796</v>
      </c>
      <c r="M221" s="37">
        <f>L219*M220</f>
        <v>158.125</v>
      </c>
    </row>
    <row r="222" spans="1:13" ht="15" customHeight="1" x14ac:dyDescent="0.2">
      <c r="A222" s="37"/>
      <c r="B222" s="89" t="s">
        <v>1797</v>
      </c>
      <c r="C222" s="90"/>
      <c r="D222" s="90"/>
      <c r="E222" s="90"/>
      <c r="F222" s="90"/>
      <c r="G222" s="35"/>
      <c r="L222" s="28">
        <f>L219*L223</f>
        <v>108.70000000000002</v>
      </c>
      <c r="M222" s="28">
        <f>M221*0.775</f>
        <v>122.546875</v>
      </c>
    </row>
    <row r="223" spans="1:13" s="37" customFormat="1" ht="15" customHeight="1" x14ac:dyDescent="0.2">
      <c r="B223" s="45" t="s">
        <v>1798</v>
      </c>
      <c r="C223" s="52">
        <f>53.53+53.53+11.41</f>
        <v>118.47</v>
      </c>
      <c r="D223" s="45" t="s">
        <v>39</v>
      </c>
      <c r="E223" s="46"/>
      <c r="F223" s="46"/>
      <c r="G223" s="47" t="s">
        <v>1519</v>
      </c>
      <c r="L223" s="37">
        <f>1-0.8913</f>
        <v>0.10870000000000002</v>
      </c>
      <c r="M223" s="37">
        <f>M219*0.91</f>
        <v>0.12512500000000001</v>
      </c>
    </row>
    <row r="224" spans="1:13" s="37" customFormat="1" ht="15" customHeight="1" x14ac:dyDescent="0.2">
      <c r="B224" s="45" t="s">
        <v>1799</v>
      </c>
      <c r="C224" s="52">
        <f>54.38+49.93+31.94*2+23.74+4.07</f>
        <v>196</v>
      </c>
      <c r="D224" s="45" t="s">
        <v>39</v>
      </c>
      <c r="E224" s="46"/>
      <c r="F224" s="46"/>
      <c r="G224" s="47" t="s">
        <v>1800</v>
      </c>
      <c r="M224" s="37">
        <f>L219*M223</f>
        <v>125.12500000000001</v>
      </c>
    </row>
    <row r="225" spans="1:7" s="37" customFormat="1" ht="15" customHeight="1" x14ac:dyDescent="0.2">
      <c r="B225" s="45" t="s">
        <v>1801</v>
      </c>
      <c r="C225" s="52">
        <f>136.55*0.1</f>
        <v>13.655000000000001</v>
      </c>
      <c r="D225" s="45" t="s">
        <v>39</v>
      </c>
      <c r="E225" s="46"/>
      <c r="F225" s="46"/>
      <c r="G225" s="47" t="s">
        <v>1802</v>
      </c>
    </row>
    <row r="226" spans="1:7" s="37" customFormat="1" ht="15" customHeight="1" x14ac:dyDescent="0.2">
      <c r="B226" s="45" t="s">
        <v>1803</v>
      </c>
      <c r="C226" s="52">
        <f>22.8+14.55-J170*2-J177*2-J180</f>
        <v>33.550000000000004</v>
      </c>
      <c r="D226" s="46" t="s">
        <v>77</v>
      </c>
      <c r="E226" s="46"/>
      <c r="F226" s="46"/>
      <c r="G226" s="47" t="s">
        <v>1804</v>
      </c>
    </row>
    <row r="227" spans="1:7" s="37" customFormat="1" ht="25.5" x14ac:dyDescent="0.2">
      <c r="B227" s="45" t="s">
        <v>1805</v>
      </c>
      <c r="C227" s="72">
        <f>11.88*2+16.82*2-J170*4+27.4+27.8+11.6+7.4-J170-J169-0.9*2-0.8+11.5+46.39-J169-J183</f>
        <v>179.88999999999996</v>
      </c>
      <c r="D227" s="46" t="s">
        <v>77</v>
      </c>
      <c r="E227" s="80"/>
      <c r="F227" s="80"/>
      <c r="G227" s="47" t="s">
        <v>1806</v>
      </c>
    </row>
    <row r="228" spans="1:7" s="37" customFormat="1" x14ac:dyDescent="0.2">
      <c r="B228" s="45" t="s">
        <v>1807</v>
      </c>
      <c r="C228" s="52">
        <f>1702.93+18.27</f>
        <v>1721.2</v>
      </c>
      <c r="D228" s="46" t="s">
        <v>39</v>
      </c>
      <c r="E228" s="46"/>
      <c r="F228" s="46"/>
      <c r="G228" s="47" t="s">
        <v>1808</v>
      </c>
    </row>
    <row r="229" spans="1:7" s="37" customFormat="1" x14ac:dyDescent="0.2">
      <c r="B229" s="45" t="s">
        <v>1807</v>
      </c>
      <c r="C229" s="52">
        <v>150</v>
      </c>
      <c r="D229" s="46" t="s">
        <v>39</v>
      </c>
      <c r="E229" s="46"/>
      <c r="F229" s="46"/>
      <c r="G229" s="47" t="s">
        <v>1809</v>
      </c>
    </row>
    <row r="230" spans="1:7" s="37" customFormat="1" x14ac:dyDescent="0.2">
      <c r="B230" s="45" t="s">
        <v>1810</v>
      </c>
      <c r="C230" s="52">
        <v>45.02</v>
      </c>
      <c r="D230" s="46" t="s">
        <v>39</v>
      </c>
      <c r="E230" s="46"/>
      <c r="F230" s="46"/>
      <c r="G230" s="47"/>
    </row>
    <row r="231" spans="1:7" s="37" customFormat="1" x14ac:dyDescent="0.2">
      <c r="B231" s="79" t="s">
        <v>1811</v>
      </c>
      <c r="C231" s="52">
        <f>237.98-3.8-6.3</f>
        <v>227.87999999999997</v>
      </c>
      <c r="D231" s="46" t="s">
        <v>39</v>
      </c>
      <c r="E231" s="46"/>
      <c r="F231" s="46"/>
      <c r="G231" s="47"/>
    </row>
    <row r="232" spans="1:7" s="37" customFormat="1" x14ac:dyDescent="0.2">
      <c r="B232" s="79" t="s">
        <v>1812</v>
      </c>
      <c r="C232" s="52">
        <v>40.49</v>
      </c>
      <c r="D232" s="46" t="s">
        <v>39</v>
      </c>
      <c r="E232" s="46"/>
      <c r="F232" s="46"/>
      <c r="G232" s="47"/>
    </row>
    <row r="233" spans="1:7" s="37" customFormat="1" x14ac:dyDescent="0.2">
      <c r="B233" s="45" t="s">
        <v>1813</v>
      </c>
      <c r="C233" s="52">
        <v>38.82</v>
      </c>
      <c r="D233" s="46" t="s">
        <v>39</v>
      </c>
      <c r="E233" s="46"/>
      <c r="F233" s="46"/>
      <c r="G233" s="47"/>
    </row>
    <row r="234" spans="1:7" s="37" customFormat="1" x14ac:dyDescent="0.2">
      <c r="B234" s="45" t="s">
        <v>1814</v>
      </c>
      <c r="C234" s="52">
        <f>6.3+3.78+6.3+3.8+2.52</f>
        <v>22.7</v>
      </c>
      <c r="D234" s="46" t="s">
        <v>39</v>
      </c>
      <c r="E234" s="46"/>
      <c r="F234" s="46"/>
      <c r="G234" s="47" t="s">
        <v>1815</v>
      </c>
    </row>
    <row r="235" spans="1:7" ht="15" x14ac:dyDescent="0.2">
      <c r="A235" s="37"/>
      <c r="B235" s="89" t="s">
        <v>673</v>
      </c>
      <c r="C235" s="90"/>
      <c r="D235" s="90"/>
      <c r="E235" s="90"/>
      <c r="F235" s="90"/>
      <c r="G235" s="35"/>
    </row>
    <row r="236" spans="1:7" s="37" customFormat="1" x14ac:dyDescent="0.2">
      <c r="B236" s="45" t="s">
        <v>1816</v>
      </c>
      <c r="C236" s="52">
        <v>31.04</v>
      </c>
      <c r="D236" s="46" t="s">
        <v>39</v>
      </c>
      <c r="E236" s="46"/>
      <c r="F236" s="46"/>
      <c r="G236" s="47" t="s">
        <v>1817</v>
      </c>
    </row>
    <row r="237" spans="1:7" s="37" customFormat="1" x14ac:dyDescent="0.2">
      <c r="B237" s="45" t="s">
        <v>1818</v>
      </c>
      <c r="C237" s="52">
        <f>5.58*31.55</f>
        <v>176.04900000000001</v>
      </c>
      <c r="D237" s="46" t="s">
        <v>39</v>
      </c>
      <c r="E237" s="46"/>
      <c r="F237" s="46"/>
      <c r="G237" s="47" t="s">
        <v>1819</v>
      </c>
    </row>
    <row r="238" spans="1:7" s="37" customFormat="1" x14ac:dyDescent="0.2">
      <c r="B238" s="45" t="s">
        <v>1818</v>
      </c>
      <c r="C238" s="52">
        <f>10.55*5+1.5*10.55</f>
        <v>68.575000000000003</v>
      </c>
      <c r="D238" s="46" t="s">
        <v>39</v>
      </c>
      <c r="E238" s="46"/>
      <c r="F238" s="46"/>
      <c r="G238" s="47" t="s">
        <v>1820</v>
      </c>
    </row>
    <row r="239" spans="1:7" s="37" customFormat="1" x14ac:dyDescent="0.2">
      <c r="B239" s="45" t="s">
        <v>1818</v>
      </c>
      <c r="C239" s="52">
        <f>10*3.27+1.33*10</f>
        <v>46</v>
      </c>
      <c r="D239" s="46" t="s">
        <v>39</v>
      </c>
      <c r="E239" s="46"/>
      <c r="F239" s="46"/>
      <c r="G239" s="47" t="s">
        <v>1821</v>
      </c>
    </row>
    <row r="240" spans="1:7" x14ac:dyDescent="0.2">
      <c r="A240" s="37"/>
      <c r="B240" s="92" t="s">
        <v>1822</v>
      </c>
      <c r="C240" s="93">
        <f>SUM(C237:C239)</f>
        <v>290.62400000000002</v>
      </c>
      <c r="D240" s="94" t="s">
        <v>39</v>
      </c>
      <c r="E240" s="94"/>
      <c r="F240" s="94"/>
      <c r="G240" s="95" t="s">
        <v>1823</v>
      </c>
    </row>
    <row r="241" spans="1:7" s="37" customFormat="1" x14ac:dyDescent="0.2">
      <c r="B241" s="45" t="s">
        <v>1824</v>
      </c>
      <c r="C241" s="52">
        <v>641.79700000000003</v>
      </c>
      <c r="D241" s="46" t="s">
        <v>39</v>
      </c>
      <c r="E241" s="46"/>
      <c r="F241" s="46"/>
      <c r="G241" s="47" t="s">
        <v>1825</v>
      </c>
    </row>
    <row r="242" spans="1:7" s="37" customFormat="1" x14ac:dyDescent="0.2">
      <c r="B242" s="45" t="s">
        <v>1824</v>
      </c>
      <c r="C242" s="52">
        <v>564.25</v>
      </c>
      <c r="D242" s="46" t="s">
        <v>39</v>
      </c>
      <c r="E242" s="46"/>
      <c r="F242" s="46"/>
      <c r="G242" s="47" t="s">
        <v>1826</v>
      </c>
    </row>
    <row r="243" spans="1:7" s="37" customFormat="1" x14ac:dyDescent="0.2">
      <c r="B243" s="45" t="s">
        <v>1824</v>
      </c>
      <c r="C243" s="52">
        <v>653.29999999999995</v>
      </c>
      <c r="D243" s="46" t="s">
        <v>39</v>
      </c>
      <c r="E243" s="46"/>
      <c r="F243" s="46"/>
      <c r="G243" s="47" t="s">
        <v>1827</v>
      </c>
    </row>
    <row r="244" spans="1:7" s="37" customFormat="1" x14ac:dyDescent="0.2">
      <c r="B244" s="45" t="s">
        <v>1824</v>
      </c>
      <c r="C244" s="52">
        <f>12</f>
        <v>12</v>
      </c>
      <c r="D244" s="46" t="s">
        <v>39</v>
      </c>
      <c r="E244" s="46"/>
      <c r="F244" s="46"/>
      <c r="G244" s="47" t="s">
        <v>1828</v>
      </c>
    </row>
    <row r="245" spans="1:7" s="37" customFormat="1" x14ac:dyDescent="0.2">
      <c r="B245" s="45" t="s">
        <v>1824</v>
      </c>
      <c r="C245" s="52">
        <v>42.18</v>
      </c>
      <c r="D245" s="46" t="s">
        <v>39</v>
      </c>
      <c r="E245" s="46"/>
      <c r="F245" s="46"/>
      <c r="G245" s="47" t="s">
        <v>1829</v>
      </c>
    </row>
    <row r="246" spans="1:7" s="37" customFormat="1" x14ac:dyDescent="0.2">
      <c r="B246" s="45" t="s">
        <v>1824</v>
      </c>
      <c r="C246" s="52">
        <v>47.37</v>
      </c>
      <c r="D246" s="46" t="s">
        <v>39</v>
      </c>
      <c r="E246" s="46"/>
      <c r="F246" s="46"/>
      <c r="G246" s="47" t="s">
        <v>1830</v>
      </c>
    </row>
    <row r="247" spans="1:7" ht="25.5" x14ac:dyDescent="0.2">
      <c r="A247" s="37"/>
      <c r="B247" s="92" t="s">
        <v>1822</v>
      </c>
      <c r="C247" s="93">
        <f>SUM(C241:C246)</f>
        <v>1960.8969999999999</v>
      </c>
      <c r="D247" s="94" t="s">
        <v>39</v>
      </c>
      <c r="E247" s="94"/>
      <c r="F247" s="94"/>
      <c r="G247" s="95" t="s">
        <v>1831</v>
      </c>
    </row>
    <row r="248" spans="1:7" s="37" customFormat="1" x14ac:dyDescent="0.2">
      <c r="B248" s="45" t="s">
        <v>1522</v>
      </c>
      <c r="C248" s="52">
        <v>49.93</v>
      </c>
      <c r="D248" s="46" t="s">
        <v>39</v>
      </c>
      <c r="E248" s="46"/>
      <c r="F248" s="46"/>
      <c r="G248" s="47" t="s">
        <v>1832</v>
      </c>
    </row>
    <row r="249" spans="1:7" s="37" customFormat="1" x14ac:dyDescent="0.2">
      <c r="B249" s="45" t="s">
        <v>1522</v>
      </c>
      <c r="C249" s="52">
        <v>4.17</v>
      </c>
      <c r="D249" s="46" t="s">
        <v>39</v>
      </c>
      <c r="E249" s="46"/>
      <c r="F249" s="46"/>
      <c r="G249" s="47" t="s">
        <v>1833</v>
      </c>
    </row>
    <row r="250" spans="1:7" s="37" customFormat="1" x14ac:dyDescent="0.2">
      <c r="B250" s="45" t="s">
        <v>1834</v>
      </c>
      <c r="C250" s="52">
        <v>89.41</v>
      </c>
      <c r="D250" s="46" t="s">
        <v>39</v>
      </c>
      <c r="E250" s="46"/>
      <c r="F250" s="46"/>
      <c r="G250" s="47" t="s">
        <v>1835</v>
      </c>
    </row>
    <row r="251" spans="1:7" s="37" customFormat="1" x14ac:dyDescent="0.2">
      <c r="B251" s="45" t="s">
        <v>1834</v>
      </c>
      <c r="C251" s="52">
        <v>264</v>
      </c>
      <c r="D251" s="46" t="s">
        <v>39</v>
      </c>
      <c r="E251" s="46"/>
      <c r="F251" s="46"/>
      <c r="G251" s="47" t="s">
        <v>1836</v>
      </c>
    </row>
    <row r="252" spans="1:7" s="37" customFormat="1" x14ac:dyDescent="0.2">
      <c r="B252" s="45" t="s">
        <v>1834</v>
      </c>
      <c r="C252" s="52">
        <v>51.85</v>
      </c>
      <c r="D252" s="46" t="s">
        <v>39</v>
      </c>
      <c r="E252" s="46"/>
      <c r="F252" s="46"/>
      <c r="G252" s="47" t="s">
        <v>1837</v>
      </c>
    </row>
    <row r="253" spans="1:7" s="37" customFormat="1" x14ac:dyDescent="0.2">
      <c r="B253" s="45" t="s">
        <v>1834</v>
      </c>
      <c r="C253" s="52">
        <v>77.52</v>
      </c>
      <c r="D253" s="46" t="s">
        <v>39</v>
      </c>
      <c r="E253" s="46"/>
      <c r="F253" s="46"/>
      <c r="G253" s="47" t="s">
        <v>1838</v>
      </c>
    </row>
    <row r="254" spans="1:7" s="37" customFormat="1" x14ac:dyDescent="0.2">
      <c r="B254" s="45" t="s">
        <v>1834</v>
      </c>
      <c r="C254" s="52">
        <f>C265</f>
        <v>29.82</v>
      </c>
      <c r="D254" s="46" t="s">
        <v>39</v>
      </c>
      <c r="E254" s="46"/>
      <c r="F254" s="46"/>
      <c r="G254" s="47" t="s">
        <v>1839</v>
      </c>
    </row>
    <row r="255" spans="1:7" ht="25.5" x14ac:dyDescent="0.2">
      <c r="A255" s="37"/>
      <c r="B255" s="92" t="s">
        <v>1822</v>
      </c>
      <c r="C255" s="93">
        <f>SUM(C248:C254)</f>
        <v>566.70000000000005</v>
      </c>
      <c r="D255" s="94" t="s">
        <v>39</v>
      </c>
      <c r="E255" s="94"/>
      <c r="F255" s="94"/>
      <c r="G255" s="95" t="s">
        <v>1840</v>
      </c>
    </row>
    <row r="256" spans="1:7" s="37" customFormat="1" x14ac:dyDescent="0.2">
      <c r="B256" s="45" t="s">
        <v>1841</v>
      </c>
      <c r="C256" s="52">
        <v>77.52</v>
      </c>
      <c r="D256" s="46" t="s">
        <v>39</v>
      </c>
      <c r="E256" s="46"/>
      <c r="F256" s="46"/>
      <c r="G256" s="47" t="s">
        <v>1838</v>
      </c>
    </row>
    <row r="257" spans="1:7" s="37" customFormat="1" x14ac:dyDescent="0.2">
      <c r="B257" s="45" t="s">
        <v>1842</v>
      </c>
      <c r="C257" s="52">
        <v>731.71</v>
      </c>
      <c r="D257" s="46" t="s">
        <v>39</v>
      </c>
      <c r="E257" s="46"/>
      <c r="F257" s="46"/>
      <c r="G257" s="47" t="s">
        <v>1534</v>
      </c>
    </row>
    <row r="258" spans="1:7" s="37" customFormat="1" x14ac:dyDescent="0.2">
      <c r="B258" s="45" t="s">
        <v>1843</v>
      </c>
      <c r="C258" s="52">
        <v>995.8</v>
      </c>
      <c r="D258" s="46" t="s">
        <v>39</v>
      </c>
      <c r="E258" s="46"/>
      <c r="F258" s="46"/>
      <c r="G258" s="47" t="s">
        <v>1844</v>
      </c>
    </row>
    <row r="259" spans="1:7" s="37" customFormat="1" x14ac:dyDescent="0.2">
      <c r="B259" s="45" t="s">
        <v>1845</v>
      </c>
      <c r="C259" s="52">
        <f>4267.2</f>
        <v>4267.2</v>
      </c>
      <c r="D259" s="46" t="s">
        <v>39</v>
      </c>
      <c r="E259" s="46"/>
      <c r="F259" s="46"/>
      <c r="G259" s="47" t="s">
        <v>1846</v>
      </c>
    </row>
    <row r="260" spans="1:7" s="37" customFormat="1" x14ac:dyDescent="0.2">
      <c r="B260" s="45" t="s">
        <v>1845</v>
      </c>
      <c r="C260" s="52">
        <f>72</f>
        <v>72</v>
      </c>
      <c r="D260" s="46" t="s">
        <v>39</v>
      </c>
      <c r="E260" s="46"/>
      <c r="F260" s="46"/>
      <c r="G260" s="47" t="s">
        <v>1547</v>
      </c>
    </row>
    <row r="261" spans="1:7" s="37" customFormat="1" x14ac:dyDescent="0.2">
      <c r="B261" s="45" t="s">
        <v>1847</v>
      </c>
      <c r="C261" s="52">
        <f>1013.54+4.75</f>
        <v>1018.29</v>
      </c>
      <c r="D261" s="46" t="s">
        <v>39</v>
      </c>
      <c r="E261" s="46"/>
      <c r="F261" s="46"/>
      <c r="G261" s="47" t="s">
        <v>1848</v>
      </c>
    </row>
    <row r="262" spans="1:7" s="37" customFormat="1" x14ac:dyDescent="0.2">
      <c r="B262" s="45" t="s">
        <v>1849</v>
      </c>
      <c r="C262" s="52">
        <v>77.14</v>
      </c>
      <c r="D262" s="46" t="s">
        <v>39</v>
      </c>
      <c r="E262" s="46"/>
      <c r="F262" s="46"/>
      <c r="G262" s="47" t="s">
        <v>1850</v>
      </c>
    </row>
    <row r="263" spans="1:7" s="37" customFormat="1" x14ac:dyDescent="0.2">
      <c r="B263" s="45" t="s">
        <v>1851</v>
      </c>
      <c r="C263" s="52">
        <v>13.65</v>
      </c>
      <c r="D263" s="46" t="s">
        <v>39</v>
      </c>
      <c r="E263" s="46"/>
      <c r="F263" s="46"/>
      <c r="G263" s="47" t="s">
        <v>1635</v>
      </c>
    </row>
    <row r="264" spans="1:7" s="37" customFormat="1" x14ac:dyDescent="0.2">
      <c r="B264" s="45" t="s">
        <v>1852</v>
      </c>
      <c r="C264" s="52">
        <f>240*0.3</f>
        <v>72</v>
      </c>
      <c r="D264" s="46" t="s">
        <v>57</v>
      </c>
      <c r="E264" s="46"/>
      <c r="F264" s="46"/>
      <c r="G264" s="47" t="s">
        <v>1792</v>
      </c>
    </row>
    <row r="265" spans="1:7" s="37" customFormat="1" x14ac:dyDescent="0.2">
      <c r="B265" s="45" t="s">
        <v>1853</v>
      </c>
      <c r="C265" s="52">
        <v>29.82</v>
      </c>
      <c r="D265" s="46" t="s">
        <v>39</v>
      </c>
      <c r="E265" s="46"/>
      <c r="F265" s="46"/>
      <c r="G265" s="47"/>
    </row>
    <row r="266" spans="1:7" s="37" customFormat="1" x14ac:dyDescent="0.2">
      <c r="B266" s="45" t="s">
        <v>1854</v>
      </c>
      <c r="C266" s="52">
        <v>22.32</v>
      </c>
      <c r="D266" s="46" t="s">
        <v>39</v>
      </c>
      <c r="E266" s="46"/>
      <c r="F266" s="46"/>
      <c r="G266" s="47" t="s">
        <v>1794</v>
      </c>
    </row>
    <row r="267" spans="1:7" ht="15" customHeight="1" x14ac:dyDescent="0.2">
      <c r="A267" s="37"/>
      <c r="B267" s="89" t="s">
        <v>1855</v>
      </c>
      <c r="C267" s="90"/>
      <c r="D267" s="90"/>
      <c r="E267" s="90"/>
      <c r="F267" s="90"/>
      <c r="G267" s="35"/>
    </row>
    <row r="268" spans="1:7" s="37" customFormat="1" ht="15" x14ac:dyDescent="0.2">
      <c r="B268" s="45" t="s">
        <v>1856</v>
      </c>
      <c r="C268" s="72">
        <f>10*1</f>
        <v>10</v>
      </c>
      <c r="D268" s="46" t="s">
        <v>77</v>
      </c>
      <c r="E268" s="80"/>
      <c r="F268" s="80"/>
      <c r="G268" s="47"/>
    </row>
    <row r="269" spans="1:7" s="37" customFormat="1" x14ac:dyDescent="0.2">
      <c r="B269" s="45" t="s">
        <v>1857</v>
      </c>
      <c r="C269" s="52">
        <f>10*10+5</f>
        <v>105</v>
      </c>
      <c r="D269" s="46" t="s">
        <v>77</v>
      </c>
      <c r="E269" s="46"/>
      <c r="F269" s="46"/>
      <c r="G269" s="47"/>
    </row>
    <row r="270" spans="1:7" s="37" customFormat="1" x14ac:dyDescent="0.2">
      <c r="B270" s="45" t="s">
        <v>1858</v>
      </c>
      <c r="C270" s="52">
        <v>150</v>
      </c>
      <c r="D270" s="46" t="s">
        <v>77</v>
      </c>
      <c r="E270" s="46"/>
      <c r="F270" s="46"/>
      <c r="G270" s="47"/>
    </row>
    <row r="271" spans="1:7" s="37" customFormat="1" x14ac:dyDescent="0.2">
      <c r="B271" s="45" t="s">
        <v>1859</v>
      </c>
      <c r="C271" s="52">
        <f>5+8*3+15*1*2+5</f>
        <v>64</v>
      </c>
      <c r="D271" s="46" t="s">
        <v>77</v>
      </c>
      <c r="E271" s="46"/>
      <c r="F271" s="46"/>
      <c r="G271" s="47"/>
    </row>
    <row r="272" spans="1:7" s="37" customFormat="1" x14ac:dyDescent="0.2">
      <c r="B272" s="45" t="s">
        <v>1860</v>
      </c>
      <c r="C272" s="52">
        <f>24.65+17.3+19.25+42.77</f>
        <v>103.97</v>
      </c>
      <c r="D272" s="46" t="s">
        <v>77</v>
      </c>
      <c r="E272" s="46"/>
      <c r="F272" s="46"/>
      <c r="G272" s="47"/>
    </row>
    <row r="273" spans="1:7" s="37" customFormat="1" x14ac:dyDescent="0.2">
      <c r="B273" s="45" t="s">
        <v>1861</v>
      </c>
      <c r="C273" s="52">
        <v>1</v>
      </c>
      <c r="D273" s="46" t="s">
        <v>760</v>
      </c>
      <c r="E273" s="46"/>
      <c r="F273" s="46"/>
      <c r="G273" s="47"/>
    </row>
    <row r="274" spans="1:7" s="37" customFormat="1" x14ac:dyDescent="0.2">
      <c r="B274" s="45" t="s">
        <v>1862</v>
      </c>
      <c r="C274" s="52">
        <v>2</v>
      </c>
      <c r="D274" s="46" t="s">
        <v>1863</v>
      </c>
      <c r="E274" s="46"/>
      <c r="F274" s="46"/>
      <c r="G274" s="47" t="s">
        <v>1864</v>
      </c>
    </row>
    <row r="275" spans="1:7" s="37" customFormat="1" x14ac:dyDescent="0.2">
      <c r="B275" s="45" t="s">
        <v>1865</v>
      </c>
      <c r="C275" s="52">
        <f>E275/0.9</f>
        <v>98.344444444444434</v>
      </c>
      <c r="D275" s="46" t="s">
        <v>61</v>
      </c>
      <c r="E275" s="46">
        <f>23.69+30.5+34.32</f>
        <v>88.509999999999991</v>
      </c>
      <c r="F275" s="46"/>
      <c r="G275" s="47"/>
    </row>
    <row r="276" spans="1:7" s="37" customFormat="1" x14ac:dyDescent="0.2">
      <c r="B276" s="45" t="s">
        <v>1866</v>
      </c>
      <c r="C276" s="52">
        <v>6</v>
      </c>
      <c r="D276" s="46" t="s">
        <v>1867</v>
      </c>
      <c r="E276" s="46"/>
      <c r="F276" s="46"/>
      <c r="G276" s="47"/>
    </row>
    <row r="277" spans="1:7" s="37" customFormat="1" x14ac:dyDescent="0.2">
      <c r="B277" s="45" t="s">
        <v>1868</v>
      </c>
      <c r="C277" s="52">
        <v>1</v>
      </c>
      <c r="D277" s="46" t="s">
        <v>1867</v>
      </c>
      <c r="E277" s="46"/>
      <c r="F277" s="46"/>
      <c r="G277" s="47"/>
    </row>
    <row r="278" spans="1:7" s="37" customFormat="1" x14ac:dyDescent="0.2">
      <c r="B278" s="45" t="s">
        <v>1866</v>
      </c>
      <c r="C278" s="52">
        <v>2</v>
      </c>
      <c r="D278" s="46" t="s">
        <v>1867</v>
      </c>
      <c r="E278" s="46"/>
      <c r="F278" s="46"/>
      <c r="G278" s="47"/>
    </row>
    <row r="279" spans="1:7" s="37" customFormat="1" x14ac:dyDescent="0.2">
      <c r="B279" s="45" t="s">
        <v>1869</v>
      </c>
      <c r="C279" s="52">
        <f>77.94+2.8+75.96+10.7+29.15+44.16</f>
        <v>240.70999999999998</v>
      </c>
      <c r="D279" s="46" t="s">
        <v>19</v>
      </c>
      <c r="E279" s="46"/>
      <c r="F279" s="46"/>
      <c r="G279" s="47" t="s">
        <v>1870</v>
      </c>
    </row>
    <row r="280" spans="1:7" s="37" customFormat="1" x14ac:dyDescent="0.2">
      <c r="B280" s="45" t="s">
        <v>1871</v>
      </c>
      <c r="C280" s="52">
        <f>735.71+77.51+240+653.3+668.85+149.29+1013+89.42</f>
        <v>3627.08</v>
      </c>
      <c r="D280" s="46" t="s">
        <v>19</v>
      </c>
      <c r="E280" s="46"/>
      <c r="F280" s="46"/>
      <c r="G280" s="47" t="s">
        <v>1872</v>
      </c>
    </row>
    <row r="281" spans="1:7" x14ac:dyDescent="0.2">
      <c r="A281" s="37"/>
      <c r="B281" s="182" t="s">
        <v>1873</v>
      </c>
      <c r="C281" s="183"/>
      <c r="D281" s="183"/>
      <c r="E281" s="183"/>
      <c r="F281" s="183"/>
      <c r="G281" s="184"/>
    </row>
    <row r="282" spans="1:7" s="37" customFormat="1" x14ac:dyDescent="0.2">
      <c r="B282" s="45" t="s">
        <v>1874</v>
      </c>
      <c r="C282" s="52">
        <f>33*(55/5)+55+(578/45)*(45/5)+20*(18/5)</f>
        <v>605.6</v>
      </c>
      <c r="D282" s="46" t="s">
        <v>61</v>
      </c>
      <c r="E282" s="46"/>
      <c r="F282" s="46"/>
      <c r="G282" s="47" t="s">
        <v>1875</v>
      </c>
    </row>
    <row r="283" spans="1:7" ht="15" x14ac:dyDescent="0.2">
      <c r="B283" s="89" t="s">
        <v>1876</v>
      </c>
      <c r="C283" s="90"/>
      <c r="D283" s="90"/>
      <c r="E283" s="90"/>
      <c r="F283" s="90"/>
      <c r="G283" s="35"/>
    </row>
    <row r="284" spans="1:7" x14ac:dyDescent="0.2">
      <c r="B284" s="40" t="s">
        <v>1877</v>
      </c>
      <c r="C284" s="57">
        <v>1</v>
      </c>
      <c r="D284" s="58" t="s">
        <v>760</v>
      </c>
      <c r="E284" s="58">
        <f>(46.11*600)-12000</f>
        <v>15666</v>
      </c>
      <c r="F284" s="58"/>
      <c r="G284" s="42" t="s">
        <v>1878</v>
      </c>
    </row>
    <row r="285" spans="1:7" x14ac:dyDescent="0.2">
      <c r="B285" s="40" t="s">
        <v>1879</v>
      </c>
      <c r="C285" s="57">
        <v>1</v>
      </c>
      <c r="D285" s="58" t="s">
        <v>760</v>
      </c>
      <c r="E285" s="58">
        <f>12.53*600</f>
        <v>7518</v>
      </c>
      <c r="F285" s="58"/>
      <c r="G285" s="42" t="s">
        <v>1880</v>
      </c>
    </row>
    <row r="286" spans="1:7" x14ac:dyDescent="0.2">
      <c r="B286" s="40" t="s">
        <v>1881</v>
      </c>
      <c r="C286" s="57">
        <v>1</v>
      </c>
      <c r="D286" s="58" t="s">
        <v>760</v>
      </c>
      <c r="E286" s="58">
        <f>14.41*600</f>
        <v>8646</v>
      </c>
      <c r="F286" s="58"/>
      <c r="G286" s="42" t="s">
        <v>1882</v>
      </c>
    </row>
    <row r="287" spans="1:7" x14ac:dyDescent="0.2">
      <c r="B287" s="40" t="s">
        <v>1881</v>
      </c>
      <c r="C287" s="57">
        <v>1</v>
      </c>
      <c r="D287" s="58" t="s">
        <v>760</v>
      </c>
      <c r="E287" s="58">
        <f>19.9*600</f>
        <v>11940</v>
      </c>
      <c r="F287" s="58"/>
      <c r="G287" s="42" t="s">
        <v>1883</v>
      </c>
    </row>
    <row r="288" spans="1:7" x14ac:dyDescent="0.2">
      <c r="B288" s="96" t="s">
        <v>1881</v>
      </c>
      <c r="C288" s="97">
        <v>1</v>
      </c>
      <c r="D288" s="98" t="s">
        <v>760</v>
      </c>
      <c r="E288" s="98">
        <f>43.58*600</f>
        <v>26148</v>
      </c>
      <c r="F288" s="98">
        <f>18+12</f>
        <v>30</v>
      </c>
      <c r="G288" s="185" t="s">
        <v>1884</v>
      </c>
    </row>
    <row r="289" spans="2:7" x14ac:dyDescent="0.2">
      <c r="B289" s="96" t="s">
        <v>1885</v>
      </c>
      <c r="C289" s="97">
        <v>1</v>
      </c>
      <c r="D289" s="98" t="s">
        <v>760</v>
      </c>
      <c r="E289" s="98"/>
      <c r="F289" s="98"/>
      <c r="G289" s="186"/>
    </row>
    <row r="290" spans="2:7" x14ac:dyDescent="0.2">
      <c r="B290" s="40" t="s">
        <v>1886</v>
      </c>
      <c r="C290" s="57">
        <v>3</v>
      </c>
      <c r="D290" s="58" t="s">
        <v>760</v>
      </c>
      <c r="E290" s="58">
        <f>53.53*600</f>
        <v>32118</v>
      </c>
      <c r="F290" s="58"/>
      <c r="G290" s="42" t="s">
        <v>1887</v>
      </c>
    </row>
    <row r="291" spans="2:7" x14ac:dyDescent="0.2">
      <c r="B291" s="40" t="s">
        <v>1885</v>
      </c>
      <c r="C291" s="57">
        <v>1</v>
      </c>
      <c r="D291" s="58" t="s">
        <v>760</v>
      </c>
      <c r="E291" s="58">
        <f>37.74*600</f>
        <v>22644</v>
      </c>
      <c r="F291" s="58"/>
      <c r="G291" s="42" t="s">
        <v>1888</v>
      </c>
    </row>
    <row r="292" spans="2:7" x14ac:dyDescent="0.2">
      <c r="B292" s="40" t="s">
        <v>1877</v>
      </c>
      <c r="C292" s="57">
        <v>1</v>
      </c>
      <c r="D292" s="58" t="s">
        <v>760</v>
      </c>
      <c r="E292" s="58">
        <f>23.5*600</f>
        <v>14100</v>
      </c>
      <c r="F292" s="58"/>
      <c r="G292" s="42" t="s">
        <v>1889</v>
      </c>
    </row>
    <row r="293" spans="2:7" x14ac:dyDescent="0.2">
      <c r="B293" s="40" t="s">
        <v>1877</v>
      </c>
      <c r="C293" s="57">
        <v>1</v>
      </c>
      <c r="D293" s="58" t="s">
        <v>760</v>
      </c>
      <c r="E293" s="58">
        <f>22.31*600</f>
        <v>13386</v>
      </c>
      <c r="F293" s="58"/>
      <c r="G293" s="42" t="s">
        <v>1890</v>
      </c>
    </row>
    <row r="294" spans="2:7" x14ac:dyDescent="0.2">
      <c r="B294" s="40" t="s">
        <v>1877</v>
      </c>
      <c r="C294" s="57">
        <v>1</v>
      </c>
      <c r="D294" s="58" t="s">
        <v>760</v>
      </c>
      <c r="E294" s="58">
        <f t="shared" ref="E294:E295" si="6">22.31*600</f>
        <v>13386</v>
      </c>
      <c r="F294" s="58"/>
      <c r="G294" s="42" t="s">
        <v>1891</v>
      </c>
    </row>
    <row r="295" spans="2:7" x14ac:dyDescent="0.2">
      <c r="B295" s="40" t="s">
        <v>1877</v>
      </c>
      <c r="C295" s="57">
        <v>1</v>
      </c>
      <c r="D295" s="58" t="s">
        <v>760</v>
      </c>
      <c r="E295" s="58">
        <f t="shared" si="6"/>
        <v>13386</v>
      </c>
      <c r="F295" s="58"/>
      <c r="G295" s="42" t="s">
        <v>1892</v>
      </c>
    </row>
    <row r="296" spans="2:7" x14ac:dyDescent="0.2">
      <c r="B296" s="40" t="s">
        <v>1879</v>
      </c>
      <c r="C296" s="57">
        <v>1</v>
      </c>
      <c r="D296" s="58" t="s">
        <v>760</v>
      </c>
      <c r="E296" s="58">
        <f>11.41*600</f>
        <v>6846</v>
      </c>
      <c r="F296" s="58"/>
      <c r="G296" s="42" t="s">
        <v>1893</v>
      </c>
    </row>
    <row r="297" spans="2:7" x14ac:dyDescent="0.2">
      <c r="B297" s="40" t="s">
        <v>1894</v>
      </c>
      <c r="C297" s="57">
        <v>1</v>
      </c>
      <c r="D297" s="58" t="s">
        <v>760</v>
      </c>
      <c r="E297" s="58">
        <f>27.8*600</f>
        <v>16680</v>
      </c>
      <c r="F297" s="58"/>
      <c r="G297" s="42" t="s">
        <v>1895</v>
      </c>
    </row>
    <row r="298" spans="2:7" x14ac:dyDescent="0.2">
      <c r="B298" s="40" t="s">
        <v>1879</v>
      </c>
      <c r="C298" s="57">
        <v>1</v>
      </c>
      <c r="D298" s="58" t="s">
        <v>760</v>
      </c>
      <c r="E298" s="58">
        <f>8.06*600</f>
        <v>4836</v>
      </c>
      <c r="F298" s="58"/>
      <c r="G298" s="42" t="s">
        <v>1896</v>
      </c>
    </row>
    <row r="299" spans="2:7" x14ac:dyDescent="0.2">
      <c r="B299" s="40" t="s">
        <v>1886</v>
      </c>
      <c r="C299" s="57">
        <v>1</v>
      </c>
      <c r="D299" s="58" t="s">
        <v>760</v>
      </c>
      <c r="E299" s="58">
        <f>104.41*600</f>
        <v>62646</v>
      </c>
      <c r="F299" s="58"/>
      <c r="G299" s="42" t="s">
        <v>1897</v>
      </c>
    </row>
    <row r="300" spans="2:7" x14ac:dyDescent="0.2">
      <c r="B300" s="40" t="s">
        <v>1886</v>
      </c>
      <c r="C300" s="57">
        <v>2</v>
      </c>
      <c r="D300" s="58" t="s">
        <v>760</v>
      </c>
      <c r="E300" s="58">
        <f>121.28*600</f>
        <v>72768</v>
      </c>
      <c r="F300" s="58"/>
      <c r="G300" s="42" t="s">
        <v>1898</v>
      </c>
    </row>
    <row r="301" spans="2:7" x14ac:dyDescent="0.2">
      <c r="B301" s="40" t="s">
        <v>1886</v>
      </c>
      <c r="C301" s="57">
        <v>1</v>
      </c>
      <c r="D301" s="58" t="s">
        <v>760</v>
      </c>
      <c r="E301" s="58"/>
      <c r="F301" s="58"/>
      <c r="G301" s="42" t="s">
        <v>1899</v>
      </c>
    </row>
    <row r="302" spans="2:7" x14ac:dyDescent="0.2">
      <c r="B302" s="40" t="s">
        <v>1900</v>
      </c>
      <c r="C302" s="57">
        <f>C286+C296+C298</f>
        <v>3</v>
      </c>
      <c r="D302" s="58" t="s">
        <v>760</v>
      </c>
      <c r="E302" s="58"/>
      <c r="F302" s="58"/>
      <c r="G302" s="42"/>
    </row>
    <row r="303" spans="2:7" x14ac:dyDescent="0.2">
      <c r="B303" s="40" t="s">
        <v>1901</v>
      </c>
      <c r="C303" s="57">
        <f>C287+C288+C286</f>
        <v>3</v>
      </c>
      <c r="D303" s="58" t="s">
        <v>760</v>
      </c>
      <c r="E303" s="58"/>
      <c r="F303" s="58"/>
      <c r="G303" s="42"/>
    </row>
    <row r="304" spans="2:7" x14ac:dyDescent="0.2">
      <c r="B304" s="40" t="s">
        <v>1902</v>
      </c>
      <c r="C304" s="57">
        <f>C284+C292+C293+C294+C295</f>
        <v>5</v>
      </c>
      <c r="D304" s="58" t="s">
        <v>760</v>
      </c>
      <c r="E304" s="58"/>
      <c r="F304" s="58"/>
      <c r="G304" s="42"/>
    </row>
    <row r="305" spans="1:7" x14ac:dyDescent="0.2">
      <c r="B305" s="40" t="s">
        <v>1903</v>
      </c>
      <c r="C305" s="57">
        <f>C297</f>
        <v>1</v>
      </c>
      <c r="D305" s="58" t="s">
        <v>760</v>
      </c>
      <c r="E305" s="58"/>
      <c r="F305" s="58"/>
      <c r="G305" s="42"/>
    </row>
    <row r="306" spans="1:7" x14ac:dyDescent="0.2">
      <c r="B306" s="40" t="s">
        <v>1904</v>
      </c>
      <c r="C306" s="57">
        <f>C290+C299+C300+C301</f>
        <v>7</v>
      </c>
      <c r="D306" s="58" t="s">
        <v>760</v>
      </c>
      <c r="E306" s="58"/>
      <c r="F306" s="58"/>
      <c r="G306" s="42"/>
    </row>
    <row r="307" spans="1:7" x14ac:dyDescent="0.2">
      <c r="B307" s="40"/>
      <c r="C307" s="57">
        <f>SUM(C302:C306)</f>
        <v>19</v>
      </c>
      <c r="D307" s="58" t="s">
        <v>760</v>
      </c>
      <c r="E307" s="58"/>
      <c r="F307" s="58"/>
      <c r="G307" s="42"/>
    </row>
    <row r="308" spans="1:7" ht="15" customHeight="1" x14ac:dyDescent="0.2">
      <c r="A308" s="37"/>
      <c r="B308" s="89" t="s">
        <v>1905</v>
      </c>
      <c r="C308" s="90"/>
      <c r="D308" s="90"/>
      <c r="E308" s="90"/>
      <c r="F308" s="90"/>
      <c r="G308" s="35"/>
    </row>
    <row r="309" spans="1:7" ht="12.75" customHeight="1" x14ac:dyDescent="0.2">
      <c r="A309" s="37"/>
      <c r="B309" s="40" t="s">
        <v>1906</v>
      </c>
      <c r="C309" s="57">
        <f>(28.26*1.82*6)+(28.26*1.89*6)+(27.4*1.75)-(P129*24-Q123*6)+((44.2+11.6+60.4)*2-(P132+P133+P136*2+P137*3+P152))+(7.6*1-P138)+(5+4.4)*1+(8.7*2)</f>
        <v>1109.4967000000001</v>
      </c>
      <c r="D309" s="58" t="s">
        <v>39</v>
      </c>
      <c r="E309" s="58"/>
      <c r="F309" s="58"/>
      <c r="G309" s="42" t="s">
        <v>1683</v>
      </c>
    </row>
    <row r="310" spans="1:7" ht="12.75" customHeight="1" x14ac:dyDescent="0.2">
      <c r="A310" s="37"/>
      <c r="B310" s="40" t="s">
        <v>1906</v>
      </c>
      <c r="C310" s="57">
        <f>22.8*4.42-P138*2-P170-P168-P140-P177+3.98*2*2.26+14.55*3-P122-P177-P180</f>
        <v>141.56310000000002</v>
      </c>
      <c r="D310" s="58" t="s">
        <v>39</v>
      </c>
      <c r="E310" s="58"/>
      <c r="F310" s="58"/>
      <c r="G310" s="42" t="s">
        <v>1907</v>
      </c>
    </row>
    <row r="311" spans="1:7" ht="12.75" customHeight="1" x14ac:dyDescent="0.2">
      <c r="A311" s="37"/>
      <c r="B311" s="40" t="s">
        <v>1906</v>
      </c>
      <c r="C311" s="57">
        <f>(19.4*3+19.8)*2.95-P170*4-P123*4+(16.82*2+11.88*2)*3.05-P125*2-P170*4-P129*2+11.5*3.09-P169-P137-P153</f>
        <v>389.85899999999998</v>
      </c>
      <c r="D311" s="58" t="s">
        <v>39</v>
      </c>
      <c r="E311" s="58"/>
      <c r="F311" s="58"/>
      <c r="G311" s="42" t="s">
        <v>1908</v>
      </c>
    </row>
    <row r="312" spans="1:7" ht="12.75" customHeight="1" x14ac:dyDescent="0.2">
      <c r="A312" s="37"/>
      <c r="B312" s="40" t="s">
        <v>1906</v>
      </c>
      <c r="C312" s="57">
        <f>(27+19.9+12.5+9.34+15.5)*2.9-7*P170-Q160-P156-Q162</f>
        <v>200.70599999999996</v>
      </c>
      <c r="D312" s="58" t="s">
        <v>39</v>
      </c>
      <c r="E312" s="58"/>
      <c r="F312" s="58"/>
      <c r="G312" s="42" t="s">
        <v>1667</v>
      </c>
    </row>
    <row r="313" spans="1:7" ht="12.75" customHeight="1" x14ac:dyDescent="0.2">
      <c r="A313" s="37"/>
      <c r="B313" s="40" t="s">
        <v>1906</v>
      </c>
      <c r="C313" s="57">
        <f>61.48*4.3+19.2+2.1*31.55+19.48*2.8-3*P170-1.55*2.3+8.74*2.8</f>
        <v>419.59999999999991</v>
      </c>
      <c r="D313" s="58" t="s">
        <v>39</v>
      </c>
      <c r="E313" s="58"/>
      <c r="F313" s="58"/>
      <c r="G313" s="42" t="s">
        <v>1909</v>
      </c>
    </row>
    <row r="314" spans="1:7" ht="12.75" customHeight="1" x14ac:dyDescent="0.2">
      <c r="A314" s="37"/>
      <c r="B314" s="40" t="s">
        <v>1906</v>
      </c>
      <c r="C314" s="57">
        <f>21.8*2.8-P166*2-P170</f>
        <v>54.35</v>
      </c>
      <c r="D314" s="58" t="s">
        <v>39</v>
      </c>
      <c r="E314" s="58"/>
      <c r="F314" s="58"/>
      <c r="G314" s="42" t="s">
        <v>1910</v>
      </c>
    </row>
    <row r="315" spans="1:7" x14ac:dyDescent="0.2">
      <c r="A315" s="37"/>
      <c r="B315" s="40" t="s">
        <v>1906</v>
      </c>
      <c r="C315" s="57">
        <f>(33.01+2.4)*1.89-2.25*1.1-P150-0.9*0.9-0.6*0.9-0.8*0.9-1.5*0.9-0.7*0.9-2*1.1*2-2*0.9</f>
        <v>51.729900000000001</v>
      </c>
      <c r="D315" s="58" t="s">
        <v>39</v>
      </c>
      <c r="E315" s="58"/>
      <c r="F315" s="58"/>
      <c r="G315" s="42" t="s">
        <v>1911</v>
      </c>
    </row>
    <row r="316" spans="1:7" x14ac:dyDescent="0.2">
      <c r="A316" s="37"/>
      <c r="B316" s="40" t="s">
        <v>1906</v>
      </c>
      <c r="C316" s="57">
        <f>49.95*1.82-P125-P126-1*0.9*6-0.9*0.9*2-1.5*0.9+23.15*4.43-1.2*0.9*2-0.9*0.9*2-P140-2*0.9*2+28.25*2.95-0.9*0.9*6-2*0.9+48.54+26.06-P124*3+(29.45-1.5-0.8)*1.95+1.4*6*6.4</f>
        <v>417.07749999999999</v>
      </c>
      <c r="D316" s="58" t="s">
        <v>39</v>
      </c>
      <c r="E316" s="58"/>
      <c r="F316" s="58"/>
      <c r="G316" s="42" t="s">
        <v>1912</v>
      </c>
    </row>
    <row r="317" spans="1:7" x14ac:dyDescent="0.2">
      <c r="A317" s="37"/>
      <c r="B317" s="40" t="s">
        <v>1906</v>
      </c>
      <c r="C317" s="57">
        <f>49.95*1.82-P125-P126-1*0.9*6-0.9*0.9*2-1.5*0.9+29.45*1.4+19.95*3.12-0.9*0.9*2-0.8*0.9+18.75*1.4</f>
        <v>203.42699999999999</v>
      </c>
      <c r="D317" s="58" t="s">
        <v>39</v>
      </c>
      <c r="E317" s="58"/>
      <c r="F317" s="58"/>
      <c r="G317" s="42" t="s">
        <v>1913</v>
      </c>
    </row>
    <row r="318" spans="1:7" x14ac:dyDescent="0.2">
      <c r="A318" s="37"/>
      <c r="B318" s="40" t="s">
        <v>1906</v>
      </c>
      <c r="C318" s="57">
        <f>8.7*1-J168*0.3+44.3*1.9-0.9*0.9-2*0.9*2-2*0.9+46.39*3.09-P183-P147-P145</f>
        <v>218.79510000000002</v>
      </c>
      <c r="D318" s="58" t="s">
        <v>39</v>
      </c>
      <c r="E318" s="58"/>
      <c r="F318" s="58"/>
      <c r="G318" s="42" t="s">
        <v>1914</v>
      </c>
    </row>
    <row r="319" spans="1:7" x14ac:dyDescent="0.2">
      <c r="A319" s="37"/>
      <c r="B319" s="53" t="s">
        <v>1915</v>
      </c>
      <c r="C319" s="54">
        <f>SUM(C309:C318)</f>
        <v>3206.6042999999995</v>
      </c>
      <c r="D319" s="53" t="s">
        <v>39</v>
      </c>
      <c r="E319" s="55"/>
      <c r="F319" s="55"/>
      <c r="G319" s="56"/>
    </row>
    <row r="320" spans="1:7" ht="15" customHeight="1" x14ac:dyDescent="0.2">
      <c r="A320" s="37"/>
      <c r="B320" s="89" t="s">
        <v>1916</v>
      </c>
      <c r="C320" s="90"/>
      <c r="D320" s="90"/>
      <c r="E320" s="90"/>
      <c r="F320" s="90"/>
      <c r="G320" s="35"/>
    </row>
    <row r="321" spans="1:8" s="37" customFormat="1" x14ac:dyDescent="0.2">
      <c r="B321" s="45" t="s">
        <v>1906</v>
      </c>
      <c r="C321" s="72">
        <f>(379.95+42.09)*2.5+(6.52+18.05+36.09+9.16)*1.85*2</f>
        <v>1313.434</v>
      </c>
      <c r="D321" s="46" t="s">
        <v>39</v>
      </c>
      <c r="E321" s="46"/>
      <c r="F321" s="46"/>
      <c r="G321" s="47" t="s">
        <v>1917</v>
      </c>
    </row>
    <row r="322" spans="1:8" s="37" customFormat="1" x14ac:dyDescent="0.2">
      <c r="B322" s="45" t="s">
        <v>1906</v>
      </c>
      <c r="C322" s="72">
        <f>25.69*4+(8+1.2)*3.15*2-Q160-P161-P156-P170*2+10.35*3.15*2-P170*3-Q162-Q164</f>
        <v>183.43999999999997</v>
      </c>
      <c r="D322" s="46" t="s">
        <v>39</v>
      </c>
      <c r="E322" s="46"/>
      <c r="F322" s="46"/>
      <c r="G322" s="47" t="s">
        <v>1918</v>
      </c>
    </row>
    <row r="323" spans="1:8" s="37" customFormat="1" x14ac:dyDescent="0.2">
      <c r="B323" s="45" t="s">
        <v>1906</v>
      </c>
      <c r="C323" s="72">
        <f>45.25+3.09*(8.2+3.5)-1.55*2.3-Q166-Q165</f>
        <v>70.037999999999997</v>
      </c>
      <c r="D323" s="46" t="s">
        <v>39</v>
      </c>
      <c r="E323" s="46"/>
      <c r="F323" s="46"/>
      <c r="G323" s="47" t="s">
        <v>1919</v>
      </c>
    </row>
    <row r="324" spans="1:8" s="37" customFormat="1" x14ac:dyDescent="0.2">
      <c r="B324" s="45" t="s">
        <v>1906</v>
      </c>
      <c r="C324" s="72">
        <f>(31.7+10.74+23.05)*2.5</f>
        <v>163.72499999999999</v>
      </c>
      <c r="D324" s="46" t="s">
        <v>39</v>
      </c>
      <c r="E324" s="46"/>
      <c r="F324" s="46"/>
      <c r="G324" s="47" t="s">
        <v>1832</v>
      </c>
      <c r="H324" s="37">
        <v>385.36799999999994</v>
      </c>
    </row>
    <row r="325" spans="1:8" s="37" customFormat="1" x14ac:dyDescent="0.2">
      <c r="B325" s="45" t="s">
        <v>1906</v>
      </c>
      <c r="C325" s="72">
        <f>2.5*37.8-P122-Q176-P123*7+6.95*2.75-Q175+9*4-Q138+4*10.95-Q136-P137*3-P152</f>
        <v>136.7405</v>
      </c>
      <c r="D325" s="46" t="s">
        <v>39</v>
      </c>
      <c r="E325" s="46"/>
      <c r="F325" s="46"/>
      <c r="G325" s="47" t="s">
        <v>1920</v>
      </c>
    </row>
    <row r="326" spans="1:8" s="37" customFormat="1" x14ac:dyDescent="0.2">
      <c r="B326" s="45" t="s">
        <v>1906</v>
      </c>
      <c r="C326" s="72">
        <f>17.69+6.95*2.8-P170+13.05*2.5-P172+13*2.5-P125*2-P126+9*2.5</f>
        <v>108.49300000000001</v>
      </c>
      <c r="D326" s="46" t="s">
        <v>39</v>
      </c>
      <c r="E326" s="46"/>
      <c r="F326" s="46"/>
      <c r="G326" s="47" t="s">
        <v>1921</v>
      </c>
      <c r="H326" s="37">
        <v>247.02600000000004</v>
      </c>
    </row>
    <row r="327" spans="1:8" s="37" customFormat="1" x14ac:dyDescent="0.2">
      <c r="B327" s="45" t="s">
        <v>1906</v>
      </c>
      <c r="C327" s="72">
        <f>128.04-P148*3-P185-P149-P147-P183+19.16*2.5-P137*2-P153</f>
        <v>151.26499999999999</v>
      </c>
      <c r="D327" s="46" t="s">
        <v>39</v>
      </c>
      <c r="E327" s="46"/>
      <c r="F327" s="46"/>
      <c r="G327" s="47" t="s">
        <v>1922</v>
      </c>
      <c r="H327" s="37">
        <v>551.66800000000012</v>
      </c>
    </row>
    <row r="328" spans="1:8" s="37" customFormat="1" x14ac:dyDescent="0.2">
      <c r="B328" s="45" t="s">
        <v>1906</v>
      </c>
      <c r="C328" s="46">
        <f>15.04*2*0.5</f>
        <v>15.04</v>
      </c>
      <c r="D328" s="46" t="s">
        <v>39</v>
      </c>
      <c r="E328" s="46"/>
      <c r="F328" s="46"/>
      <c r="G328" s="47" t="s">
        <v>1635</v>
      </c>
    </row>
    <row r="329" spans="1:8" s="37" customFormat="1" x14ac:dyDescent="0.2">
      <c r="B329" s="45" t="s">
        <v>1906</v>
      </c>
      <c r="C329" s="46">
        <f>63.63*1</f>
        <v>63.63</v>
      </c>
      <c r="D329" s="46" t="s">
        <v>39</v>
      </c>
      <c r="E329" s="46"/>
      <c r="F329" s="46"/>
      <c r="G329" s="47" t="s">
        <v>1923</v>
      </c>
    </row>
    <row r="330" spans="1:8" s="37" customFormat="1" x14ac:dyDescent="0.2">
      <c r="B330" s="45" t="s">
        <v>1906</v>
      </c>
      <c r="C330" s="72">
        <f>(6.88+7.9)*1.2+3.18*0.5</f>
        <v>19.326000000000001</v>
      </c>
      <c r="D330" s="46" t="s">
        <v>39</v>
      </c>
      <c r="E330" s="46"/>
      <c r="F330" s="46"/>
      <c r="G330" s="47" t="s">
        <v>1924</v>
      </c>
    </row>
    <row r="331" spans="1:8" s="37" customFormat="1" x14ac:dyDescent="0.2">
      <c r="B331" s="45" t="s">
        <v>1906</v>
      </c>
      <c r="C331" s="72">
        <f>E382</f>
        <v>40.43</v>
      </c>
      <c r="D331" s="46" t="s">
        <v>39</v>
      </c>
      <c r="E331" s="46"/>
      <c r="F331" s="46"/>
      <c r="G331" s="47" t="s">
        <v>1925</v>
      </c>
    </row>
    <row r="332" spans="1:8" s="37" customFormat="1" x14ac:dyDescent="0.2">
      <c r="B332" s="45" t="s">
        <v>1906</v>
      </c>
      <c r="C332" s="72">
        <f>24.2*0.5*2+3.6</f>
        <v>27.8</v>
      </c>
      <c r="D332" s="46" t="s">
        <v>39</v>
      </c>
      <c r="E332" s="46"/>
      <c r="F332" s="46"/>
      <c r="G332" s="47" t="s">
        <v>1926</v>
      </c>
    </row>
    <row r="333" spans="1:8" x14ac:dyDescent="0.2">
      <c r="A333" s="37"/>
      <c r="B333" s="40" t="s">
        <v>1927</v>
      </c>
      <c r="C333" s="73">
        <f>4*37.8-P123*6</f>
        <v>129.024</v>
      </c>
      <c r="D333" s="58" t="s">
        <v>39</v>
      </c>
      <c r="E333" s="58"/>
      <c r="F333" s="58"/>
      <c r="G333" s="42" t="s">
        <v>1920</v>
      </c>
    </row>
    <row r="334" spans="1:8" x14ac:dyDescent="0.2">
      <c r="A334" s="37"/>
      <c r="B334" s="40" t="s">
        <v>1927</v>
      </c>
      <c r="C334" s="73">
        <f>H326-C326</f>
        <v>138.53300000000002</v>
      </c>
      <c r="D334" s="58" t="s">
        <v>39</v>
      </c>
      <c r="E334" s="58"/>
      <c r="F334" s="58"/>
      <c r="G334" s="42" t="s">
        <v>1921</v>
      </c>
    </row>
    <row r="335" spans="1:8" x14ac:dyDescent="0.2">
      <c r="A335" s="37"/>
      <c r="B335" s="40" t="s">
        <v>1927</v>
      </c>
      <c r="C335" s="73">
        <f>H327-C327</f>
        <v>400.40300000000013</v>
      </c>
      <c r="D335" s="58" t="s">
        <v>39</v>
      </c>
      <c r="E335" s="58"/>
      <c r="F335" s="58"/>
      <c r="G335" s="42" t="s">
        <v>1922</v>
      </c>
    </row>
    <row r="336" spans="1:8" x14ac:dyDescent="0.2">
      <c r="A336" s="37"/>
      <c r="B336" s="40" t="s">
        <v>1927</v>
      </c>
      <c r="C336" s="73">
        <f>H324-C324</f>
        <v>221.64299999999994</v>
      </c>
      <c r="D336" s="58" t="s">
        <v>39</v>
      </c>
      <c r="E336" s="58"/>
      <c r="F336" s="58"/>
      <c r="G336" s="42" t="s">
        <v>1832</v>
      </c>
    </row>
    <row r="337" spans="1:7" x14ac:dyDescent="0.2">
      <c r="A337" s="37"/>
      <c r="B337" s="81" t="s">
        <v>1928</v>
      </c>
      <c r="C337" s="99">
        <f>SUM(C333:C336)</f>
        <v>889.60300000000007</v>
      </c>
      <c r="D337" s="83" t="s">
        <v>39</v>
      </c>
      <c r="E337" s="83"/>
      <c r="F337" s="83"/>
      <c r="G337" s="100"/>
    </row>
    <row r="338" spans="1:7" x14ac:dyDescent="0.2">
      <c r="A338" s="37"/>
      <c r="B338" s="83" t="s">
        <v>1822</v>
      </c>
      <c r="C338" s="99">
        <f>SUM(C321:C332)</f>
        <v>2293.3615</v>
      </c>
      <c r="D338" s="83" t="s">
        <v>39</v>
      </c>
      <c r="E338" s="83"/>
      <c r="F338" s="83"/>
      <c r="G338" s="42"/>
    </row>
    <row r="339" spans="1:7" ht="15" customHeight="1" x14ac:dyDescent="0.2">
      <c r="A339" s="37"/>
      <c r="B339" s="89" t="s">
        <v>1340</v>
      </c>
      <c r="C339" s="90"/>
      <c r="D339" s="90"/>
      <c r="E339" s="90"/>
      <c r="F339" s="90"/>
      <c r="G339" s="35"/>
    </row>
    <row r="340" spans="1:7" x14ac:dyDescent="0.2">
      <c r="A340" s="37"/>
      <c r="B340" s="83" t="s">
        <v>1929</v>
      </c>
      <c r="C340" s="99">
        <f>C338+C319</f>
        <v>5499.9657999999999</v>
      </c>
      <c r="D340" s="83" t="s">
        <v>39</v>
      </c>
      <c r="E340" s="83"/>
      <c r="F340" s="83"/>
      <c r="G340" s="42"/>
    </row>
    <row r="341" spans="1:7" x14ac:dyDescent="0.2">
      <c r="A341" s="37"/>
      <c r="B341" s="58" t="s">
        <v>1930</v>
      </c>
      <c r="C341" s="73">
        <f>C321+C322+C325+C326+C327+C330</f>
        <v>1912.6985</v>
      </c>
      <c r="D341" s="58" t="s">
        <v>39</v>
      </c>
      <c r="E341" s="58"/>
      <c r="F341" s="58"/>
      <c r="G341" s="42" t="s">
        <v>1931</v>
      </c>
    </row>
    <row r="342" spans="1:7" s="37" customFormat="1" x14ac:dyDescent="0.2">
      <c r="B342" s="46" t="s">
        <v>1932</v>
      </c>
      <c r="C342" s="52">
        <f>C321+C322+C325+C326+C327+C330-31*2.5-13.3*1.85*2</f>
        <v>1785.9884999999999</v>
      </c>
      <c r="D342" s="46" t="s">
        <v>39</v>
      </c>
      <c r="E342" s="46"/>
      <c r="F342" s="46"/>
      <c r="G342" s="47"/>
    </row>
    <row r="343" spans="1:7" s="37" customFormat="1" x14ac:dyDescent="0.2">
      <c r="B343" s="46" t="s">
        <v>1933</v>
      </c>
      <c r="C343" s="52">
        <f>SUM(C333:C335)</f>
        <v>667.96000000000015</v>
      </c>
      <c r="D343" s="46" t="s">
        <v>39</v>
      </c>
      <c r="E343" s="46"/>
      <c r="F343" s="46"/>
      <c r="G343" s="47"/>
    </row>
    <row r="344" spans="1:7" s="37" customFormat="1" x14ac:dyDescent="0.2">
      <c r="B344" s="46" t="s">
        <v>1934</v>
      </c>
      <c r="C344" s="72">
        <f>(C314+C149+C150+C151+C148+C329+C328)*1.05</f>
        <v>914.05755000000011</v>
      </c>
      <c r="D344" s="46" t="s">
        <v>39</v>
      </c>
      <c r="E344" s="46"/>
      <c r="F344" s="46"/>
      <c r="G344" s="47" t="s">
        <v>1935</v>
      </c>
    </row>
    <row r="345" spans="1:7" s="37" customFormat="1" x14ac:dyDescent="0.2">
      <c r="B345" s="46" t="s">
        <v>1936</v>
      </c>
      <c r="C345" s="72">
        <v>1497.64</v>
      </c>
      <c r="D345" s="46" t="s">
        <v>39</v>
      </c>
      <c r="E345" s="46"/>
      <c r="F345" s="46"/>
      <c r="G345" s="47" t="s">
        <v>1937</v>
      </c>
    </row>
    <row r="346" spans="1:7" s="37" customFormat="1" x14ac:dyDescent="0.2">
      <c r="B346" s="46" t="s">
        <v>1938</v>
      </c>
      <c r="C346" s="72">
        <f>38.84+12.95*0.8</f>
        <v>49.2</v>
      </c>
      <c r="D346" s="46" t="s">
        <v>39</v>
      </c>
      <c r="E346" s="46"/>
      <c r="F346" s="46"/>
      <c r="G346" s="51" t="s">
        <v>2043</v>
      </c>
    </row>
    <row r="347" spans="1:7" s="37" customFormat="1" x14ac:dyDescent="0.2">
      <c r="B347" s="46" t="s">
        <v>1939</v>
      </c>
      <c r="C347" s="46">
        <f>(3.45*1.8+3.9*2.5+P185+1.55*2.3+P189+P123*12+P125*2+P126*2+2*2.5*2+P148*3+P147+P145+P149)*4</f>
        <v>480.41599999999994</v>
      </c>
      <c r="D347" s="46" t="s">
        <v>39</v>
      </c>
      <c r="E347" s="46"/>
      <c r="F347" s="46"/>
      <c r="G347" s="101"/>
    </row>
    <row r="348" spans="1:7" s="37" customFormat="1" x14ac:dyDescent="0.2">
      <c r="B348" s="46" t="s">
        <v>1940</v>
      </c>
      <c r="C348" s="72">
        <f>592.19+45.78+C237</f>
        <v>814.01900000000001</v>
      </c>
      <c r="D348" s="46" t="s">
        <v>39</v>
      </c>
      <c r="E348" s="46"/>
      <c r="F348" s="46"/>
      <c r="G348" s="47" t="s">
        <v>1941</v>
      </c>
    </row>
    <row r="349" spans="1:7" x14ac:dyDescent="0.2">
      <c r="A349" s="37"/>
      <c r="B349" s="58" t="s">
        <v>1942</v>
      </c>
      <c r="C349" s="73">
        <f>(12*1*2.1+15*0.9*2.1+0.7*2.1*5+0.6*2.1*2)*2.5</f>
        <v>158.55000000000001</v>
      </c>
      <c r="D349" s="58" t="s">
        <v>39</v>
      </c>
      <c r="E349" s="58"/>
      <c r="F349" s="58"/>
      <c r="G349" s="42"/>
    </row>
    <row r="350" spans="1:7" x14ac:dyDescent="0.2">
      <c r="A350" s="37"/>
      <c r="B350" s="58" t="s">
        <v>1943</v>
      </c>
      <c r="C350" s="73">
        <f>(0.9*2.1*13+0.8*2.1*2+0.7*2.1*2)*2.5</f>
        <v>77.174999999999997</v>
      </c>
      <c r="D350" s="58" t="s">
        <v>39</v>
      </c>
      <c r="E350" s="58"/>
      <c r="F350" s="58"/>
      <c r="G350" s="42"/>
    </row>
    <row r="351" spans="1:7" x14ac:dyDescent="0.2">
      <c r="A351" s="37"/>
      <c r="B351" s="83" t="s">
        <v>1944</v>
      </c>
      <c r="C351" s="99">
        <f>SUM(C349:C350)</f>
        <v>235.72500000000002</v>
      </c>
      <c r="D351" s="83" t="s">
        <v>39</v>
      </c>
      <c r="E351" s="83"/>
      <c r="F351" s="83"/>
      <c r="G351" s="42"/>
    </row>
    <row r="352" spans="1:7" ht="15" x14ac:dyDescent="0.2">
      <c r="A352" s="37"/>
      <c r="B352" s="89" t="s">
        <v>1945</v>
      </c>
      <c r="C352" s="90"/>
      <c r="D352" s="90"/>
      <c r="E352" s="90"/>
      <c r="F352" s="90"/>
      <c r="G352" s="35"/>
    </row>
    <row r="353" spans="1:7" s="37" customFormat="1" x14ac:dyDescent="0.2">
      <c r="B353" s="46" t="s">
        <v>1946</v>
      </c>
      <c r="C353" s="72">
        <v>5.53</v>
      </c>
      <c r="D353" s="46" t="s">
        <v>39</v>
      </c>
      <c r="E353" s="46"/>
      <c r="F353" s="46"/>
      <c r="G353" s="47"/>
    </row>
    <row r="354" spans="1:7" s="37" customFormat="1" x14ac:dyDescent="0.2">
      <c r="B354" s="46" t="s">
        <v>1947</v>
      </c>
      <c r="C354" s="72">
        <v>2.98</v>
      </c>
      <c r="D354" s="46" t="s">
        <v>39</v>
      </c>
      <c r="E354" s="46"/>
      <c r="F354" s="46"/>
      <c r="G354" s="47"/>
    </row>
    <row r="355" spans="1:7" x14ac:dyDescent="0.2">
      <c r="A355" s="37"/>
      <c r="B355" s="83" t="s">
        <v>1822</v>
      </c>
      <c r="C355" s="99">
        <f>SUM(C353:C354)</f>
        <v>8.51</v>
      </c>
      <c r="D355" s="83" t="s">
        <v>39</v>
      </c>
      <c r="E355" s="83"/>
      <c r="F355" s="83"/>
      <c r="G355" s="42"/>
    </row>
    <row r="356" spans="1:7" ht="15" x14ac:dyDescent="0.2">
      <c r="A356" s="37"/>
      <c r="B356" s="89" t="s">
        <v>1948</v>
      </c>
      <c r="C356" s="90"/>
      <c r="D356" s="90"/>
      <c r="E356" s="90"/>
      <c r="F356" s="90"/>
      <c r="G356" s="35"/>
    </row>
    <row r="357" spans="1:7" s="37" customFormat="1" x14ac:dyDescent="0.2">
      <c r="B357" s="46" t="s">
        <v>1949</v>
      </c>
      <c r="C357" s="72">
        <v>7</v>
      </c>
      <c r="D357" s="46" t="s">
        <v>1950</v>
      </c>
      <c r="E357" s="46"/>
      <c r="F357" s="46"/>
      <c r="G357" s="47"/>
    </row>
    <row r="358" spans="1:7" s="37" customFormat="1" x14ac:dyDescent="0.2">
      <c r="B358" s="46" t="s">
        <v>1951</v>
      </c>
      <c r="C358" s="72">
        <f>1.05+0.89+2.21+1.76+1.79+2.21+1.03</f>
        <v>10.94</v>
      </c>
      <c r="D358" s="46" t="s">
        <v>77</v>
      </c>
      <c r="E358" s="46"/>
      <c r="F358" s="46"/>
      <c r="G358" s="47"/>
    </row>
    <row r="359" spans="1:7" s="37" customFormat="1" x14ac:dyDescent="0.2">
      <c r="B359" s="46" t="s">
        <v>1952</v>
      </c>
      <c r="C359" s="72">
        <v>3</v>
      </c>
      <c r="D359" s="46" t="s">
        <v>760</v>
      </c>
      <c r="E359" s="46"/>
      <c r="F359" s="46"/>
      <c r="G359" s="47"/>
    </row>
    <row r="360" spans="1:7" s="37" customFormat="1" x14ac:dyDescent="0.2">
      <c r="B360" s="46" t="s">
        <v>1953</v>
      </c>
      <c r="C360" s="72">
        <v>9</v>
      </c>
      <c r="D360" s="46" t="s">
        <v>1950</v>
      </c>
      <c r="E360" s="46"/>
      <c r="F360" s="46"/>
      <c r="G360" s="47"/>
    </row>
    <row r="361" spans="1:7" s="37" customFormat="1" x14ac:dyDescent="0.2">
      <c r="B361" s="46" t="s">
        <v>1954</v>
      </c>
      <c r="C361" s="72">
        <f>8*2</f>
        <v>16</v>
      </c>
      <c r="D361" s="46" t="s">
        <v>1950</v>
      </c>
      <c r="E361" s="46"/>
      <c r="F361" s="46"/>
      <c r="G361" s="47"/>
    </row>
    <row r="362" spans="1:7" s="37" customFormat="1" x14ac:dyDescent="0.2">
      <c r="B362" s="46" t="s">
        <v>1955</v>
      </c>
      <c r="C362" s="72">
        <f>2*2</f>
        <v>4</v>
      </c>
      <c r="D362" s="46" t="s">
        <v>19</v>
      </c>
      <c r="E362" s="46"/>
      <c r="F362" s="46"/>
      <c r="G362" s="47"/>
    </row>
    <row r="363" spans="1:7" s="37" customFormat="1" x14ac:dyDescent="0.2">
      <c r="B363" s="46" t="s">
        <v>1956</v>
      </c>
      <c r="C363" s="72"/>
      <c r="D363" s="46"/>
      <c r="E363" s="46"/>
      <c r="F363" s="46"/>
      <c r="G363" s="47"/>
    </row>
    <row r="364" spans="1:7" s="37" customFormat="1" x14ac:dyDescent="0.2">
      <c r="B364" s="46" t="s">
        <v>1412</v>
      </c>
      <c r="C364" s="72">
        <v>29.88</v>
      </c>
      <c r="D364" s="46" t="s">
        <v>39</v>
      </c>
      <c r="E364" s="46"/>
      <c r="F364" s="46"/>
      <c r="G364" s="47"/>
    </row>
    <row r="365" spans="1:7" s="37" customFormat="1" x14ac:dyDescent="0.2">
      <c r="B365" s="46" t="s">
        <v>1957</v>
      </c>
      <c r="C365" s="72">
        <f>2.65*0.1*4*6+3.95*0.1*4*5+7*0.1*4*3</f>
        <v>22.660000000000004</v>
      </c>
      <c r="D365" s="46" t="s">
        <v>39</v>
      </c>
      <c r="E365" s="46"/>
      <c r="F365" s="46"/>
      <c r="G365" s="47"/>
    </row>
    <row r="366" spans="1:7" ht="15" customHeight="1" x14ac:dyDescent="0.2">
      <c r="A366" s="37"/>
      <c r="B366" s="89" t="s">
        <v>1958</v>
      </c>
      <c r="C366" s="90"/>
      <c r="D366" s="90"/>
      <c r="E366" s="90"/>
      <c r="F366" s="90"/>
      <c r="G366" s="35"/>
    </row>
    <row r="367" spans="1:7" s="37" customFormat="1" x14ac:dyDescent="0.2">
      <c r="B367" s="46" t="s">
        <v>1959</v>
      </c>
      <c r="C367" s="72">
        <f>C228+C230+C231+C232</f>
        <v>2034.59</v>
      </c>
      <c r="D367" s="46" t="s">
        <v>39</v>
      </c>
      <c r="E367" s="46"/>
      <c r="F367" s="46"/>
      <c r="G367" s="47"/>
    </row>
    <row r="368" spans="1:7" ht="13.5" thickBot="1" x14ac:dyDescent="0.25"/>
    <row r="369" spans="2:7" ht="15" x14ac:dyDescent="0.2">
      <c r="B369" s="105" t="s">
        <v>1599</v>
      </c>
      <c r="C369" s="106"/>
      <c r="D369" s="106"/>
      <c r="E369" s="106"/>
      <c r="F369" s="106"/>
      <c r="G369" s="107"/>
    </row>
    <row r="370" spans="2:7" ht="15" x14ac:dyDescent="0.25">
      <c r="B370" s="108"/>
      <c r="C370" s="109" t="s">
        <v>1960</v>
      </c>
      <c r="D370" s="109" t="s">
        <v>1961</v>
      </c>
      <c r="E370" s="109" t="s">
        <v>1962</v>
      </c>
      <c r="F370" s="109" t="s">
        <v>1963</v>
      </c>
      <c r="G370" s="110"/>
    </row>
    <row r="371" spans="2:7" ht="15" x14ac:dyDescent="0.25">
      <c r="B371" s="108" t="s">
        <v>1964</v>
      </c>
      <c r="C371" s="63">
        <v>28.25</v>
      </c>
      <c r="D371" s="63">
        <v>0.2</v>
      </c>
      <c r="E371" s="63">
        <v>0.4</v>
      </c>
      <c r="F371" s="111">
        <f>C371*D371*E371</f>
        <v>2.2600000000000002</v>
      </c>
      <c r="G371" s="110"/>
    </row>
    <row r="372" spans="2:7" x14ac:dyDescent="0.2">
      <c r="B372" s="108"/>
      <c r="C372" s="28"/>
      <c r="E372" s="28"/>
      <c r="F372" s="28"/>
      <c r="G372" s="110"/>
    </row>
    <row r="373" spans="2:7" ht="15" x14ac:dyDescent="0.25">
      <c r="B373" s="108"/>
      <c r="C373" s="109" t="s">
        <v>1960</v>
      </c>
      <c r="D373" s="109" t="s">
        <v>1961</v>
      </c>
      <c r="E373" s="109" t="s">
        <v>1962</v>
      </c>
      <c r="F373" s="109" t="s">
        <v>6</v>
      </c>
      <c r="G373" s="112" t="s">
        <v>1963</v>
      </c>
    </row>
    <row r="374" spans="2:7" ht="15" x14ac:dyDescent="0.25">
      <c r="B374" s="108" t="s">
        <v>1965</v>
      </c>
      <c r="C374" s="63">
        <v>0.5</v>
      </c>
      <c r="D374" s="63">
        <v>0.5</v>
      </c>
      <c r="E374" s="63">
        <v>0.5</v>
      </c>
      <c r="F374" s="63">
        <f>ROUNDUP(C371/1.5,0)</f>
        <v>19</v>
      </c>
      <c r="G374" s="113">
        <f>C374*D374*E374*F374</f>
        <v>2.375</v>
      </c>
    </row>
    <row r="375" spans="2:7" x14ac:dyDescent="0.2">
      <c r="B375" s="108"/>
      <c r="C375" s="28"/>
      <c r="E375" s="28"/>
      <c r="F375" s="28"/>
      <c r="G375" s="114"/>
    </row>
    <row r="376" spans="2:7" ht="15" x14ac:dyDescent="0.25">
      <c r="B376" s="108"/>
      <c r="C376" s="109" t="s">
        <v>1960</v>
      </c>
      <c r="D376" s="109" t="s">
        <v>6</v>
      </c>
      <c r="E376" s="109" t="s">
        <v>1966</v>
      </c>
      <c r="F376" s="28"/>
      <c r="G376" s="114"/>
    </row>
    <row r="377" spans="2:7" ht="15" x14ac:dyDescent="0.25">
      <c r="B377" s="108" t="s">
        <v>1967</v>
      </c>
      <c r="C377" s="63">
        <v>1</v>
      </c>
      <c r="D377" s="63">
        <f>F374</f>
        <v>19</v>
      </c>
      <c r="E377" s="111">
        <f>C377*D377</f>
        <v>19</v>
      </c>
      <c r="F377" s="28"/>
      <c r="G377" s="114"/>
    </row>
    <row r="378" spans="2:7" x14ac:dyDescent="0.2">
      <c r="B378" s="108"/>
      <c r="C378" s="28"/>
      <c r="E378" s="28"/>
      <c r="F378" s="28"/>
      <c r="G378" s="114"/>
    </row>
    <row r="379" spans="2:7" ht="15" x14ac:dyDescent="0.25">
      <c r="B379" s="108"/>
      <c r="C379" s="109" t="s">
        <v>1960</v>
      </c>
      <c r="D379" s="109" t="s">
        <v>1962</v>
      </c>
      <c r="E379" s="109" t="s">
        <v>1968</v>
      </c>
      <c r="F379" s="28"/>
      <c r="G379" s="114"/>
    </row>
    <row r="380" spans="2:7" x14ac:dyDescent="0.2">
      <c r="B380" s="108" t="s">
        <v>1969</v>
      </c>
      <c r="C380" s="63">
        <f>C371</f>
        <v>28.25</v>
      </c>
      <c r="D380" s="63">
        <v>1.3</v>
      </c>
      <c r="E380" s="115">
        <f>C380*D380</f>
        <v>36.725000000000001</v>
      </c>
      <c r="F380" s="28"/>
      <c r="G380" s="114"/>
    </row>
    <row r="381" spans="2:7" x14ac:dyDescent="0.2">
      <c r="B381" s="108"/>
      <c r="C381" s="63">
        <f>E377*0.15</f>
        <v>2.85</v>
      </c>
      <c r="D381" s="63">
        <v>1.3</v>
      </c>
      <c r="E381" s="115">
        <f>C381*D381</f>
        <v>3.7050000000000001</v>
      </c>
      <c r="F381" s="28"/>
      <c r="G381" s="114"/>
    </row>
    <row r="382" spans="2:7" ht="15" x14ac:dyDescent="0.25">
      <c r="B382" s="108"/>
      <c r="C382" s="28"/>
      <c r="E382" s="116">
        <f>E380+E381</f>
        <v>40.43</v>
      </c>
      <c r="F382" s="28"/>
      <c r="G382" s="114"/>
    </row>
    <row r="383" spans="2:7" x14ac:dyDescent="0.2">
      <c r="B383" s="108"/>
      <c r="C383" s="28"/>
      <c r="E383" s="28"/>
      <c r="F383" s="28"/>
      <c r="G383" s="114"/>
    </row>
    <row r="384" spans="2:7" ht="15" x14ac:dyDescent="0.25">
      <c r="B384" s="108"/>
      <c r="C384" s="109" t="s">
        <v>1960</v>
      </c>
      <c r="D384" s="109" t="s">
        <v>1961</v>
      </c>
      <c r="E384" s="109" t="s">
        <v>1962</v>
      </c>
      <c r="F384" s="109" t="s">
        <v>6</v>
      </c>
      <c r="G384" s="112" t="s">
        <v>1963</v>
      </c>
    </row>
    <row r="385" spans="2:7" ht="15" x14ac:dyDescent="0.25">
      <c r="B385" s="108" t="s">
        <v>1970</v>
      </c>
      <c r="C385" s="63">
        <v>0.2</v>
      </c>
      <c r="D385" s="63">
        <v>0.09</v>
      </c>
      <c r="E385" s="63">
        <v>1.3</v>
      </c>
      <c r="F385" s="115">
        <f>ROUNDUP((C380+C381)/0.31,0)</f>
        <v>101</v>
      </c>
      <c r="G385" s="113">
        <f>C385*D385*E385*F385</f>
        <v>2.3633999999999999</v>
      </c>
    </row>
    <row r="386" spans="2:7" x14ac:dyDescent="0.2">
      <c r="B386" s="108"/>
      <c r="C386" s="28"/>
      <c r="E386" s="28"/>
      <c r="F386" s="28"/>
      <c r="G386" s="110"/>
    </row>
    <row r="387" spans="2:7" ht="15" x14ac:dyDescent="0.25">
      <c r="B387" s="108"/>
      <c r="C387" s="109" t="s">
        <v>1960</v>
      </c>
      <c r="D387" s="109" t="s">
        <v>6</v>
      </c>
      <c r="E387" s="109" t="s">
        <v>1971</v>
      </c>
      <c r="F387" s="109" t="s">
        <v>1972</v>
      </c>
      <c r="G387" s="110"/>
    </row>
    <row r="388" spans="2:7" ht="15.75" thickBot="1" x14ac:dyDescent="0.3">
      <c r="B388" s="117" t="s">
        <v>1973</v>
      </c>
      <c r="C388" s="118">
        <v>1.3</v>
      </c>
      <c r="D388" s="119">
        <f>F385*2</f>
        <v>202</v>
      </c>
      <c r="E388" s="118">
        <v>0.61699999999999999</v>
      </c>
      <c r="F388" s="120">
        <f>C388*D388*E388</f>
        <v>162.02420000000001</v>
      </c>
      <c r="G388" s="121"/>
    </row>
  </sheetData>
  <mergeCells count="4">
    <mergeCell ref="E1:F1"/>
    <mergeCell ref="I120:Q120"/>
    <mergeCell ref="B281:G281"/>
    <mergeCell ref="G288:G28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B46E-5504-4184-ADFE-E98E44395B80}">
  <dimension ref="A1:N6"/>
  <sheetViews>
    <sheetView zoomScale="85" zoomScaleNormal="85" workbookViewId="0">
      <selection activeCell="C45" sqref="C45"/>
    </sheetView>
  </sheetViews>
  <sheetFormatPr defaultRowHeight="12.75" x14ac:dyDescent="0.2"/>
  <cols>
    <col min="1" max="1" width="9" style="28"/>
    <col min="2" max="2" width="38.125" style="28" bestFit="1" customWidth="1"/>
    <col min="3" max="3" width="8.875" style="28" bestFit="1" customWidth="1"/>
    <col min="4" max="4" width="9" style="28"/>
    <col min="5" max="5" width="12.25" style="28" bestFit="1" customWidth="1"/>
    <col min="6" max="6" width="9" style="28" bestFit="1" customWidth="1"/>
    <col min="7" max="7" width="19.625" style="28" customWidth="1"/>
    <col min="8" max="8" width="13.625" style="28" customWidth="1"/>
    <col min="9" max="9" width="10.625" style="28" bestFit="1" customWidth="1"/>
    <col min="10" max="10" width="20.25" style="28" customWidth="1"/>
    <col min="11" max="11" width="10.75" style="28" bestFit="1" customWidth="1"/>
    <col min="12" max="12" width="9" style="28" bestFit="1" customWidth="1"/>
    <col min="13" max="13" width="22.125" style="28" customWidth="1"/>
    <col min="14" max="14" width="10.75" style="28" bestFit="1" customWidth="1"/>
    <col min="15" max="16384" width="9" style="28"/>
  </cols>
  <sheetData>
    <row r="1" spans="1:14" ht="15.75" x14ac:dyDescent="0.25">
      <c r="A1" s="187" t="s">
        <v>1974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x14ac:dyDescent="0.2">
      <c r="A2" s="188" t="s">
        <v>1975</v>
      </c>
      <c r="B2" s="190" t="s">
        <v>1591</v>
      </c>
      <c r="C2" s="190" t="s">
        <v>1976</v>
      </c>
      <c r="D2" s="190" t="s">
        <v>485</v>
      </c>
      <c r="E2" s="192" t="s">
        <v>1977</v>
      </c>
      <c r="F2" s="194" t="s">
        <v>1978</v>
      </c>
      <c r="G2" s="195"/>
      <c r="H2" s="196"/>
      <c r="I2" s="194" t="s">
        <v>1979</v>
      </c>
      <c r="J2" s="195"/>
      <c r="K2" s="196"/>
      <c r="L2" s="194" t="s">
        <v>1980</v>
      </c>
      <c r="M2" s="195"/>
      <c r="N2" s="196"/>
    </row>
    <row r="3" spans="1:14" ht="28.5" x14ac:dyDescent="0.2">
      <c r="A3" s="189"/>
      <c r="B3" s="191"/>
      <c r="C3" s="191"/>
      <c r="D3" s="191"/>
      <c r="E3" s="193"/>
      <c r="F3" s="122" t="s">
        <v>1981</v>
      </c>
      <c r="G3" s="122" t="s">
        <v>1982</v>
      </c>
      <c r="H3" s="122" t="s">
        <v>1983</v>
      </c>
      <c r="I3" s="122" t="s">
        <v>1981</v>
      </c>
      <c r="J3" s="122" t="s">
        <v>1982</v>
      </c>
      <c r="K3" s="122" t="s">
        <v>1983</v>
      </c>
      <c r="L3" s="122" t="s">
        <v>1981</v>
      </c>
      <c r="M3" s="122" t="s">
        <v>1982</v>
      </c>
      <c r="N3" s="122" t="s">
        <v>1983</v>
      </c>
    </row>
    <row r="4" spans="1:14" ht="153" customHeight="1" x14ac:dyDescent="0.2">
      <c r="A4" s="40" t="s">
        <v>1984</v>
      </c>
      <c r="B4" s="40" t="s">
        <v>1985</v>
      </c>
      <c r="C4" s="123">
        <v>44130</v>
      </c>
      <c r="D4" s="40" t="s">
        <v>29</v>
      </c>
      <c r="E4" s="124">
        <f>(H4+K4)/2</f>
        <v>155.965</v>
      </c>
      <c r="F4" s="125" t="s">
        <v>1986</v>
      </c>
      <c r="G4" s="126" t="s">
        <v>1987</v>
      </c>
      <c r="H4" s="127">
        <v>171.49</v>
      </c>
      <c r="I4" s="125" t="s">
        <v>1986</v>
      </c>
      <c r="J4" s="128" t="s">
        <v>1988</v>
      </c>
      <c r="K4" s="127">
        <v>140.44</v>
      </c>
      <c r="L4" s="125"/>
      <c r="M4" s="128"/>
      <c r="N4" s="127"/>
    </row>
    <row r="5" spans="1:14" ht="195" customHeight="1" x14ac:dyDescent="0.2">
      <c r="A5" s="40" t="s">
        <v>1989</v>
      </c>
      <c r="B5" s="40" t="s">
        <v>1990</v>
      </c>
      <c r="C5" s="123">
        <v>44131</v>
      </c>
      <c r="D5" s="40" t="s">
        <v>29</v>
      </c>
      <c r="E5" s="124">
        <f>(H5+K5+N5)/3</f>
        <v>2037.1499999999999</v>
      </c>
      <c r="F5" s="125" t="s">
        <v>1991</v>
      </c>
      <c r="G5" s="28" t="s">
        <v>1992</v>
      </c>
      <c r="H5" s="127">
        <v>2309.9</v>
      </c>
      <c r="I5" s="125" t="s">
        <v>1993</v>
      </c>
      <c r="J5" s="126" t="s">
        <v>1994</v>
      </c>
      <c r="K5" s="127">
        <v>1920.64</v>
      </c>
      <c r="L5" s="125" t="s">
        <v>1995</v>
      </c>
      <c r="M5" s="128" t="s">
        <v>1996</v>
      </c>
      <c r="N5" s="127">
        <v>1880.91</v>
      </c>
    </row>
    <row r="6" spans="1:14" ht="155.25" customHeight="1" x14ac:dyDescent="0.2">
      <c r="A6" s="40" t="s">
        <v>1997</v>
      </c>
      <c r="B6" s="40" t="s">
        <v>1998</v>
      </c>
      <c r="C6" s="123">
        <v>44876</v>
      </c>
      <c r="D6" s="40" t="s">
        <v>29</v>
      </c>
      <c r="E6" s="129">
        <f>(H6+K6+N6)/3</f>
        <v>461.67</v>
      </c>
      <c r="F6" s="125" t="s">
        <v>1999</v>
      </c>
      <c r="G6" s="130" t="s">
        <v>2000</v>
      </c>
      <c r="H6" s="124">
        <v>355.5</v>
      </c>
      <c r="I6" s="125" t="s">
        <v>1999</v>
      </c>
      <c r="J6" s="126" t="s">
        <v>2001</v>
      </c>
      <c r="K6" s="127">
        <v>575.52</v>
      </c>
      <c r="L6" s="125" t="s">
        <v>2002</v>
      </c>
      <c r="M6" s="126" t="s">
        <v>2003</v>
      </c>
      <c r="N6" s="127">
        <v>453.99</v>
      </c>
    </row>
  </sheetData>
  <mergeCells count="9">
    <mergeCell ref="A1:N1"/>
    <mergeCell ref="A2:A3"/>
    <mergeCell ref="B2:B3"/>
    <mergeCell ref="C2:C3"/>
    <mergeCell ref="D2:D3"/>
    <mergeCell ref="E2:E3"/>
    <mergeCell ref="F2:H2"/>
    <mergeCell ref="I2:K2"/>
    <mergeCell ref="L2:N2"/>
  </mergeCells>
  <hyperlinks>
    <hyperlink ref="G4" r:id="rId1" location="info-section" xr:uid="{7C0EB7E5-009E-445A-966C-A2B1877BE1FB}"/>
    <hyperlink ref="J5" r:id="rId2" xr:uid="{CFE5E46E-49F2-4239-8E95-88B2CE45BA83}"/>
    <hyperlink ref="G6" r:id="rId3" display="https://www.submarino.com.br/produto/26134739?pfm_carac=motor-de-portao&amp;pfm_index=1&amp;pfm_page=search&amp;pfm_pos=grid&amp;pfm_type=search_page&amp;offerId=60aa34300fff249a322a82cc&amp;buyboxToken=smartbuybox-suba-v2-e05ff3e1-e9f1-4c53-b420-ea093fad3c78-2022-11-11%2021%3A39%3A48%200000&amp;voltagem=110V&amp;condition=NEW" xr:uid="{3A29A4D0-FE67-4987-BAEE-F418458117F6}"/>
    <hyperlink ref="M6" r:id="rId4" xr:uid="{205F8665-4055-4356-9E2F-C54E1EE1471B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CRONOGRAMA</vt:lpstr>
      <vt:lpstr>LEVANTAMENTO </vt:lpstr>
      <vt:lpstr>PESQUISA DE MERCADO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2022-11-17T21:11:03Z</cp:lastPrinted>
  <dcterms:created xsi:type="dcterms:W3CDTF">2022-11-16T17:04:06Z</dcterms:created>
  <dcterms:modified xsi:type="dcterms:W3CDTF">2022-11-17T21:11:07Z</dcterms:modified>
</cp:coreProperties>
</file>